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420" windowHeight="4965" tabRatio="911"/>
  </bookViews>
  <sheets>
    <sheet name="РЦЕ12" sheetId="4" r:id="rId1"/>
    <sheet name="ТС10 М" sheetId="23" r:id="rId2"/>
    <sheet name="ТС10 М-Вз" sheetId="34" r:id="rId3"/>
    <sheet name="ТС10" sheetId="5" r:id="rId4"/>
    <sheet name="18 Масштаб" sheetId="8" r:id="rId5"/>
    <sheet name="Багги10" sheetId="6" r:id="rId6"/>
    <sheet name="Шорт" sheetId="35" r:id="rId7"/>
    <sheet name="Врем.график" sheetId="26" r:id="rId8"/>
    <sheet name="Печать Рейтинг" sheetId="21" r:id="rId9"/>
  </sheets>
  <calcPr calcId="124519"/>
</workbook>
</file>

<file path=xl/calcChain.xml><?xml version="1.0" encoding="utf-8"?>
<calcChain xmlns="http://schemas.openxmlformats.org/spreadsheetml/2006/main">
  <c r="AT17" i="4"/>
  <c r="AU17"/>
  <c r="AV17"/>
  <c r="AW17"/>
  <c r="AX17"/>
  <c r="AU14" i="8"/>
  <c r="AU13"/>
  <c r="AT16" i="5"/>
  <c r="AT15"/>
  <c r="AT17"/>
  <c r="AT14"/>
  <c r="AW13" i="4"/>
  <c r="AW14" i="8"/>
  <c r="AV14"/>
  <c r="AW13"/>
  <c r="AV13"/>
  <c r="AW15" i="6"/>
  <c r="AV15"/>
  <c r="AW13"/>
  <c r="AV13"/>
  <c r="AV16" i="5"/>
  <c r="AU16"/>
  <c r="AV17"/>
  <c r="AV15"/>
  <c r="AU17"/>
  <c r="AU15"/>
  <c r="AV14"/>
  <c r="AU14"/>
  <c r="AU13" i="4"/>
  <c r="AV13"/>
  <c r="AT12" i="5"/>
  <c r="AT11"/>
  <c r="AU15" i="8"/>
  <c r="AW12" i="4"/>
  <c r="AW11"/>
  <c r="AX13"/>
  <c r="AX11"/>
  <c r="AX12"/>
  <c r="AT11"/>
  <c r="AT13"/>
  <c r="AT12"/>
  <c r="AV12"/>
  <c r="AV11"/>
  <c r="AU12"/>
  <c r="AU11"/>
  <c r="AV12" i="6"/>
  <c r="AV15" i="8"/>
  <c r="AV12"/>
  <c r="AU12" i="5"/>
  <c r="AU11"/>
  <c r="AU12" i="8"/>
  <c r="AW15"/>
  <c r="AW12"/>
  <c r="AW12" i="6"/>
  <c r="AW14" i="5"/>
  <c r="AX14"/>
  <c r="AW16"/>
  <c r="AX16"/>
  <c r="AW17"/>
  <c r="AW15"/>
  <c r="AX17"/>
  <c r="AX15"/>
  <c r="AX15" i="6"/>
  <c r="AY15"/>
  <c r="AX14"/>
  <c r="AY14"/>
  <c r="AX13"/>
  <c r="AY13"/>
  <c r="AX12" i="8"/>
  <c r="AY12"/>
  <c r="AX14"/>
  <c r="AY14"/>
  <c r="AX13"/>
  <c r="AX15"/>
  <c r="AY13"/>
  <c r="AY15"/>
  <c r="AV12" i="5"/>
  <c r="AW12"/>
  <c r="AW11"/>
  <c r="AX12"/>
  <c r="AX11"/>
  <c r="AV11"/>
  <c r="AY12" i="35"/>
  <c r="AX12"/>
  <c r="AW12"/>
  <c r="AY13"/>
  <c r="AX13"/>
  <c r="AW13"/>
  <c r="AY14"/>
  <c r="AX14"/>
  <c r="AW14"/>
  <c r="AY15"/>
  <c r="AX15"/>
  <c r="AW15"/>
  <c r="AY16"/>
  <c r="AX16"/>
  <c r="AW16"/>
  <c r="AX11" i="34"/>
  <c r="AW11"/>
  <c r="AV11"/>
  <c r="AU11"/>
  <c r="AX12"/>
  <c r="AW12"/>
  <c r="AV12"/>
  <c r="AU12"/>
  <c r="AX13"/>
  <c r="AW13"/>
  <c r="AV13"/>
  <c r="AU13"/>
  <c r="AX14"/>
  <c r="AW14"/>
  <c r="AV14"/>
  <c r="AU14"/>
  <c r="AX15"/>
  <c r="AW15"/>
  <c r="AV15"/>
  <c r="AU15"/>
  <c r="AU16" i="35"/>
  <c r="AV16"/>
  <c r="AU15"/>
  <c r="AV15"/>
  <c r="AU14"/>
  <c r="AV14"/>
  <c r="AU13"/>
  <c r="AV13"/>
  <c r="AU12"/>
  <c r="AV12"/>
  <c r="AT15" i="34"/>
  <c r="AT14"/>
  <c r="AT13"/>
  <c r="AT12"/>
  <c r="AT11"/>
  <c r="AY11" i="4"/>
  <c r="AZ11"/>
  <c r="AY12"/>
  <c r="AZ12"/>
  <c r="AY13"/>
  <c r="AZ13"/>
  <c r="AY16" i="6" l="1"/>
  <c r="AX16"/>
  <c r="AX12"/>
  <c r="AY12"/>
  <c r="AV14"/>
  <c r="AW14"/>
  <c r="AV16"/>
  <c r="AW16"/>
  <c r="AX13" i="5"/>
  <c r="AW13"/>
  <c r="AU13"/>
  <c r="AV13"/>
  <c r="AT13"/>
  <c r="AX15" i="4"/>
  <c r="AW15"/>
  <c r="AV15"/>
  <c r="AU15"/>
  <c r="AT15"/>
  <c r="AT14"/>
  <c r="AU14"/>
  <c r="AV14"/>
  <c r="AW14"/>
  <c r="AX14"/>
  <c r="BA17"/>
  <c r="AZ17"/>
  <c r="AY17"/>
  <c r="BA16"/>
  <c r="AZ16"/>
  <c r="AY16"/>
  <c r="BA15"/>
  <c r="AZ15"/>
  <c r="AY15"/>
  <c r="BA14"/>
  <c r="AZ14"/>
  <c r="AY14"/>
  <c r="BB15" i="6"/>
  <c r="BB16"/>
  <c r="BB14"/>
  <c r="BB13"/>
  <c r="AT14" i="23"/>
  <c r="AU14"/>
  <c r="AV14"/>
  <c r="AW14"/>
  <c r="AX14"/>
  <c r="AT20"/>
  <c r="AU20"/>
  <c r="AV20"/>
  <c r="AW20"/>
  <c r="AX20"/>
  <c r="AT25"/>
  <c r="AU25"/>
  <c r="AV25"/>
  <c r="AW25"/>
  <c r="AX25"/>
  <c r="AX24"/>
  <c r="AT23"/>
  <c r="AU23"/>
  <c r="AV23"/>
  <c r="AW23"/>
  <c r="AT22"/>
  <c r="AU22"/>
  <c r="AV22"/>
  <c r="AW22"/>
  <c r="AX22"/>
  <c r="AT21"/>
  <c r="AU21"/>
  <c r="AV21"/>
  <c r="AW21"/>
  <c r="AX21"/>
  <c r="AY19"/>
  <c r="AY13"/>
  <c r="AY12"/>
  <c r="AY17"/>
  <c r="AY16"/>
  <c r="AY18"/>
  <c r="AY14"/>
  <c r="AY15"/>
  <c r="AY20"/>
  <c r="AZ13" i="8"/>
  <c r="AZ14"/>
  <c r="AZ15"/>
  <c r="AY12" i="34"/>
  <c r="AY13"/>
  <c r="AY14"/>
  <c r="AY15"/>
  <c r="AZ13" i="35"/>
  <c r="AZ14"/>
  <c r="AZ15"/>
  <c r="AZ16"/>
  <c r="AY27" i="23"/>
  <c r="AY26"/>
  <c r="AY25"/>
  <c r="AY24"/>
  <c r="AY23"/>
  <c r="AY22"/>
  <c r="AY21"/>
  <c r="AU12" i="6"/>
  <c r="AU15"/>
  <c r="AU16"/>
  <c r="AU14"/>
  <c r="AU13"/>
  <c r="AX11" i="23"/>
  <c r="AX17" l="1"/>
  <c r="AW17"/>
  <c r="AV17"/>
  <c r="AU17"/>
  <c r="AT17"/>
  <c r="AW24"/>
  <c r="AW11"/>
  <c r="AV24"/>
  <c r="AV11"/>
  <c r="AU24"/>
  <c r="AU11"/>
  <c r="AT24"/>
  <c r="AT11"/>
  <c r="AX26"/>
  <c r="AX12"/>
  <c r="AW26"/>
  <c r="AW12"/>
  <c r="AV26"/>
  <c r="AV12"/>
  <c r="AU26"/>
  <c r="AU12"/>
  <c r="AT26"/>
  <c r="AT12"/>
  <c r="AX23"/>
  <c r="AX27"/>
  <c r="AW27"/>
  <c r="AV27"/>
  <c r="AU27"/>
  <c r="AT27"/>
  <c r="AX15"/>
  <c r="AW15"/>
  <c r="AV15"/>
  <c r="AU15"/>
  <c r="AT15"/>
  <c r="AX18"/>
  <c r="AW18"/>
  <c r="AV18"/>
  <c r="AU18"/>
  <c r="AT18"/>
  <c r="AX16"/>
  <c r="AW16"/>
  <c r="AV16"/>
  <c r="AU16"/>
  <c r="AT16"/>
  <c r="AX13"/>
  <c r="AW13"/>
  <c r="AV13"/>
  <c r="AU13"/>
  <c r="AT13"/>
  <c r="AX19"/>
  <c r="AW19"/>
  <c r="AV19"/>
  <c r="AU19"/>
  <c r="AT19"/>
  <c r="AT16" i="4"/>
  <c r="AU16"/>
  <c r="AV16"/>
  <c r="AW16"/>
  <c r="AX16"/>
  <c r="BB16" i="35"/>
  <c r="BB15"/>
  <c r="BB14"/>
  <c r="BB13"/>
  <c r="BB12"/>
  <c r="BB15" i="8"/>
  <c r="BB14"/>
  <c r="BB13"/>
  <c r="BB12"/>
  <c r="BB12" i="6"/>
  <c r="BA12" i="34"/>
  <c r="BA13"/>
  <c r="BA14"/>
  <c r="BA15"/>
  <c r="BA11"/>
  <c r="BA21" i="23"/>
  <c r="BA22"/>
  <c r="BA23"/>
  <c r="BA24"/>
  <c r="BA25"/>
  <c r="BA26"/>
  <c r="BA27"/>
  <c r="BA20"/>
  <c r="BA15"/>
  <c r="BA14"/>
  <c r="BA18"/>
  <c r="BA16"/>
  <c r="BA17"/>
  <c r="BA12"/>
  <c r="BA13"/>
  <c r="BA19"/>
  <c r="BA11"/>
  <c r="AZ12" i="6"/>
  <c r="AZ12" i="8"/>
  <c r="BA13" i="35"/>
  <c r="BA14"/>
  <c r="BA15"/>
  <c r="BA16"/>
  <c r="AZ12"/>
  <c r="BA12"/>
  <c r="BA13" i="8"/>
  <c r="BA14"/>
  <c r="BA15"/>
  <c r="BA12"/>
  <c r="BA13" i="6"/>
  <c r="BA14"/>
  <c r="BA15"/>
  <c r="BA16"/>
  <c r="BA12"/>
  <c r="AZ12" i="34"/>
  <c r="AZ13"/>
  <c r="AZ14"/>
  <c r="AZ15"/>
  <c r="AY11" i="23"/>
  <c r="AY11" i="34"/>
  <c r="AZ11"/>
  <c r="AY13" i="5"/>
  <c r="AZ13"/>
  <c r="AY14"/>
  <c r="AZ14"/>
  <c r="AY15"/>
  <c r="AZ15"/>
  <c r="AY16"/>
  <c r="AZ16"/>
  <c r="AY17"/>
  <c r="AZ17"/>
  <c r="AY12"/>
  <c r="AZ12"/>
  <c r="AZ12" i="23"/>
  <c r="AZ13"/>
  <c r="AZ14"/>
  <c r="AZ15"/>
  <c r="AZ16"/>
  <c r="AZ17"/>
  <c r="AZ18"/>
  <c r="AZ19"/>
  <c r="AZ20"/>
  <c r="AZ21"/>
  <c r="AZ22"/>
  <c r="AZ23"/>
  <c r="AZ24"/>
  <c r="AZ25"/>
  <c r="AZ26"/>
  <c r="AZ27"/>
  <c r="AZ11"/>
  <c r="AY11" i="5"/>
  <c r="AZ11"/>
  <c r="AZ13" i="6"/>
  <c r="AZ14"/>
  <c r="AZ16"/>
  <c r="AZ15"/>
  <c r="BA15" i="5"/>
  <c r="BA16"/>
  <c r="BA12"/>
  <c r="BA14"/>
  <c r="BA17"/>
  <c r="BA13"/>
  <c r="BA11"/>
  <c r="BA13" i="4"/>
  <c r="BA12"/>
  <c r="BA11"/>
</calcChain>
</file>

<file path=xl/sharedStrings.xml><?xml version="1.0" encoding="utf-8"?>
<sst xmlns="http://schemas.openxmlformats.org/spreadsheetml/2006/main" count="1272" uniqueCount="229">
  <si>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</si>
  <si>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</si>
  <si>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</si>
  <si>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</si>
  <si>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</si>
  <si>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</si>
  <si>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</si>
  <si>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</si>
  <si>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</si>
  <si>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</si>
  <si>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</si>
  <si>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Длина дистанции:</t>
  </si>
  <si>
    <t>метров</t>
  </si>
  <si>
    <t>Время гонки:</t>
  </si>
  <si>
    <t>f</t>
  </si>
  <si>
    <t>1 квалифик.</t>
  </si>
  <si>
    <t>2 квалифик.</t>
  </si>
  <si>
    <t>3 квалифик.</t>
  </si>
  <si>
    <t>пер.</t>
  </si>
  <si>
    <t>РЦЕ-12</t>
  </si>
  <si>
    <t>п.п.</t>
  </si>
  <si>
    <t>Багги10Э</t>
  </si>
  <si>
    <t>Рейтинг соревнований:</t>
  </si>
  <si>
    <t>%</t>
  </si>
  <si>
    <t>№ п.п.</t>
  </si>
  <si>
    <t>Анищенко Андрей</t>
  </si>
  <si>
    <t>Куликов Игорь</t>
  </si>
  <si>
    <t>Сидоров Данил</t>
  </si>
  <si>
    <t>Науменко Александр</t>
  </si>
  <si>
    <t>Дементьев Сергей</t>
  </si>
  <si>
    <t>Ушакова Арина</t>
  </si>
  <si>
    <t>Ушаков Владимир</t>
  </si>
  <si>
    <t>Захаров Павел</t>
  </si>
  <si>
    <t>Класс</t>
  </si>
  <si>
    <t>ТС10</t>
  </si>
  <si>
    <t>КМС</t>
  </si>
  <si>
    <t>Космаков Сергей</t>
  </si>
  <si>
    <t>Мачарашвили Иосиф</t>
  </si>
  <si>
    <t>Науменко Виктор</t>
  </si>
  <si>
    <t>Симонов Александр</t>
  </si>
  <si>
    <t>Ушаков Артём</t>
  </si>
  <si>
    <t>Турмаков Юрий</t>
  </si>
  <si>
    <t>Класс Багги10Э</t>
  </si>
  <si>
    <t>Фамилия, имя.</t>
  </si>
  <si>
    <t>Возраст</t>
  </si>
  <si>
    <t>Балл по датам соревнований.</t>
  </si>
  <si>
    <t>Место</t>
  </si>
  <si>
    <r>
      <t>Класс РЦЕ-12</t>
    </r>
    <r>
      <rPr>
        <b/>
        <sz val="12"/>
        <color indexed="10"/>
        <rFont val="Calibri"/>
        <family val="2"/>
        <charset val="204"/>
      </rPr>
      <t>.</t>
    </r>
  </si>
  <si>
    <t>Рейтинг "Кубка"</t>
  </si>
  <si>
    <t>Рейтинг мастерства</t>
  </si>
  <si>
    <t>% результат.</t>
  </si>
  <si>
    <t>Код чипа</t>
  </si>
  <si>
    <t>№ чипа</t>
  </si>
  <si>
    <t>Класс ТС-10</t>
  </si>
  <si>
    <t>стар. №</t>
  </si>
  <si>
    <t>Итого</t>
  </si>
  <si>
    <t>Вартанов Тигран</t>
  </si>
  <si>
    <t>Казак Алексей</t>
  </si>
  <si>
    <t>Петренко Илья</t>
  </si>
  <si>
    <t>Федорчук Алесандр</t>
  </si>
  <si>
    <t>(юноши)</t>
  </si>
  <si>
    <t>ТС-10Моно</t>
  </si>
  <si>
    <t>Репин Данил</t>
  </si>
  <si>
    <t>Космаков Александр</t>
  </si>
  <si>
    <t>Болдин Олег</t>
  </si>
  <si>
    <t xml:space="preserve"> </t>
  </si>
  <si>
    <t>Мастерство</t>
  </si>
  <si>
    <t>Анищенко Рома</t>
  </si>
  <si>
    <t>Временной график хода соревнований</t>
  </si>
  <si>
    <t>№ заезда общ.</t>
  </si>
  <si>
    <t>Группа</t>
  </si>
  <si>
    <t>Заезд  группы</t>
  </si>
  <si>
    <t>Начало</t>
  </si>
  <si>
    <t>От начала до начала</t>
  </si>
  <si>
    <t>Перерыв</t>
  </si>
  <si>
    <t>ТС 10</t>
  </si>
  <si>
    <t>РЦЕ 12</t>
  </si>
  <si>
    <t>Багги 10Э</t>
  </si>
  <si>
    <t>Награждение</t>
  </si>
  <si>
    <t>Щербаков Миша</t>
  </si>
  <si>
    <t>Большаков Алексей</t>
  </si>
  <si>
    <t>Чиркунов Женя</t>
  </si>
  <si>
    <t>Захаров Данил</t>
  </si>
  <si>
    <t>Шелютин Владимир</t>
  </si>
  <si>
    <t>Тимофеев Андрей</t>
  </si>
  <si>
    <t>Матюхин Максим</t>
  </si>
  <si>
    <t>Кузнецов Михаил</t>
  </si>
  <si>
    <t>Смирнов Толя</t>
  </si>
  <si>
    <t>Anischenko Andrej</t>
  </si>
  <si>
    <t>Zaxarov Danil</t>
  </si>
  <si>
    <t>Kosmakov Sergej</t>
  </si>
  <si>
    <t>Chirkunov Genja</t>
  </si>
  <si>
    <t>Macharaschvili Iosif</t>
  </si>
  <si>
    <t>Repin Danil</t>
  </si>
  <si>
    <t>Vartanov Tigran</t>
  </si>
  <si>
    <t>Kosmakov Sascha</t>
  </si>
  <si>
    <t>Uschakova Arina</t>
  </si>
  <si>
    <t>Dementiev Sergej</t>
  </si>
  <si>
    <t>Simonov Aleksandr</t>
  </si>
  <si>
    <t>Boljschakov Aleksej</t>
  </si>
  <si>
    <t>Schelutin Vladimir</t>
  </si>
  <si>
    <t>Scherbakov Mischa</t>
  </si>
  <si>
    <t>Kuznecov Mischa</t>
  </si>
  <si>
    <t>ФИ зас</t>
  </si>
  <si>
    <t>Время</t>
  </si>
  <si>
    <t>Кр.</t>
  </si>
  <si>
    <t>Воз. Кат.</t>
  </si>
  <si>
    <t>минут</t>
  </si>
  <si>
    <t>Киселёв Дима</t>
  </si>
  <si>
    <t>Кубковый балл по датам соревнований.</t>
  </si>
  <si>
    <t>Финал</t>
  </si>
  <si>
    <t>4 квалифик.</t>
  </si>
  <si>
    <t>5 квалифик.</t>
  </si>
  <si>
    <t>Kiselev Dima</t>
  </si>
  <si>
    <t>Арефьев Олег</t>
  </si>
  <si>
    <t>Бескуров Владимир</t>
  </si>
  <si>
    <t>Волков Виктор</t>
  </si>
  <si>
    <t>Гинц Андрей</t>
  </si>
  <si>
    <t>Кузнецов Павел</t>
  </si>
  <si>
    <t>Kuznecjv Pavel</t>
  </si>
  <si>
    <t>Кулагин Григорий</t>
  </si>
  <si>
    <t>Kulagin Grischa</t>
  </si>
  <si>
    <t>Кулагин Николай</t>
  </si>
  <si>
    <t>Kulagin Kolja</t>
  </si>
  <si>
    <t>Mackov Dima</t>
  </si>
  <si>
    <t>Попов Илья</t>
  </si>
  <si>
    <t>Щукин Максим</t>
  </si>
  <si>
    <t>(взрослые)</t>
  </si>
  <si>
    <t>Багги "Шорт"</t>
  </si>
  <si>
    <t>Багги-Шорт</t>
  </si>
  <si>
    <t>Класс ТС-10Моно (юноши)</t>
  </si>
  <si>
    <t>Класс ТС-10Моно (взрослые)</t>
  </si>
  <si>
    <t>Класс Багги Шорт</t>
  </si>
  <si>
    <t>Дмитриев Назар</t>
  </si>
  <si>
    <t>Шуин Юрий</t>
  </si>
  <si>
    <t>Мацков Дмитрий</t>
  </si>
  <si>
    <t>Муратов Данил</t>
  </si>
  <si>
    <t>Абдулаев Бинямин</t>
  </si>
  <si>
    <t>(минус 2 худших результата)</t>
  </si>
  <si>
    <t>Алексеев Евгений</t>
  </si>
  <si>
    <t>Михайлов Александр</t>
  </si>
  <si>
    <t>Гинц Егор</t>
  </si>
  <si>
    <t>Тасованный Владислав</t>
  </si>
  <si>
    <t>1 финал</t>
  </si>
  <si>
    <t>2 финал</t>
  </si>
  <si>
    <t>3 финал</t>
  </si>
  <si>
    <t>Б</t>
  </si>
  <si>
    <t>Круги квалификаций</t>
  </si>
  <si>
    <t>Круги финала</t>
  </si>
  <si>
    <t>Ср. V км./ч.</t>
  </si>
  <si>
    <t>Вып. Нор.</t>
  </si>
  <si>
    <t>Квалификация</t>
  </si>
  <si>
    <t>Кол. Финалов:</t>
  </si>
  <si>
    <t>A</t>
  </si>
  <si>
    <t>А</t>
  </si>
  <si>
    <t>В</t>
  </si>
  <si>
    <t>С</t>
  </si>
  <si>
    <t>Финалы этапа</t>
  </si>
  <si>
    <t>Бал пред этапов</t>
  </si>
  <si>
    <t>Сумма баллов</t>
  </si>
  <si>
    <t>на закрытой трассе.</t>
  </si>
  <si>
    <t xml:space="preserve"> спорту в классах радиоуправляемых автомоделей с электродвигателями</t>
  </si>
  <si>
    <t>Балл этапа</t>
  </si>
  <si>
    <t>Беляков Виктор</t>
  </si>
  <si>
    <t>Пучкин Алексей</t>
  </si>
  <si>
    <t>Тонерян Артур</t>
  </si>
  <si>
    <t>Замрозевич Семён</t>
  </si>
  <si>
    <t>Время перерывов (мин.):</t>
  </si>
  <si>
    <t xml:space="preserve">Максим. - </t>
  </si>
  <si>
    <t xml:space="preserve">Минимальн. - </t>
  </si>
  <si>
    <t xml:space="preserve">Среднее - </t>
  </si>
  <si>
    <t>Цыганов Михаил</t>
  </si>
  <si>
    <t>Козлов Фёдор</t>
  </si>
  <si>
    <t>Большакова Олесия</t>
  </si>
  <si>
    <t>Карытин Данил</t>
  </si>
  <si>
    <t>Румянцев Владимир</t>
  </si>
  <si>
    <t>Багров Дима</t>
  </si>
  <si>
    <t>Джурмий Данил</t>
  </si>
  <si>
    <t>Дмитренко Виталий</t>
  </si>
  <si>
    <t>Dmitrenko Vitaliy</t>
  </si>
  <si>
    <t>Мкртичан Арсен</t>
  </si>
  <si>
    <t>Морозов Артём</t>
  </si>
  <si>
    <t>Morozov Artem</t>
  </si>
  <si>
    <t>Белова Арина</t>
  </si>
  <si>
    <t>Belova Arina</t>
  </si>
  <si>
    <t>Колчеганов Вадим</t>
  </si>
  <si>
    <t>Корж Николай</t>
  </si>
  <si>
    <t>Степанов Андрей</t>
  </si>
  <si>
    <t>Stepanov Andrey</t>
  </si>
  <si>
    <t>Степанов Сергей</t>
  </si>
  <si>
    <t>Stepanov Sergey</t>
  </si>
  <si>
    <t>Масштаб18Э</t>
  </si>
  <si>
    <t>Класс Масштаб18Э</t>
  </si>
  <si>
    <t>Байдуков Илья</t>
  </si>
  <si>
    <t>Бобось Александр</t>
  </si>
  <si>
    <t>Виноградов Иван</t>
  </si>
  <si>
    <t>Гинц Евгений</t>
  </si>
  <si>
    <t>Еременко Виктория</t>
  </si>
  <si>
    <t>Eremenko Viktorija</t>
  </si>
  <si>
    <t>Ильеня Рома</t>
  </si>
  <si>
    <t>Корягин Николай</t>
  </si>
  <si>
    <t>Навроцкий Степан</t>
  </si>
  <si>
    <t>Navrockiy Stepan</t>
  </si>
  <si>
    <t>Сошников Михаил</t>
  </si>
  <si>
    <t>Soschnikov Mixail</t>
  </si>
  <si>
    <t>Царьков Максим</t>
  </si>
  <si>
    <t>Carjikov Maksim</t>
  </si>
  <si>
    <t>Кухар Никита</t>
  </si>
  <si>
    <t>Kuxar Nikita</t>
  </si>
  <si>
    <t>Тарасов Ярослав</t>
  </si>
  <si>
    <t>Афонин Георгий</t>
  </si>
  <si>
    <t>Afonin Gergiy</t>
  </si>
  <si>
    <t>Верясов Данил</t>
  </si>
  <si>
    <t>л</t>
  </si>
  <si>
    <t>Левенец Семён</t>
  </si>
  <si>
    <t>Levenec Semen</t>
  </si>
  <si>
    <t>21 </t>
  </si>
  <si>
    <t>19 </t>
  </si>
  <si>
    <t>11 </t>
  </si>
  <si>
    <t>ё</t>
  </si>
  <si>
    <t>ТС 10 Моно-юн</t>
  </si>
  <si>
    <t>ТС 10 Моно-вз</t>
  </si>
  <si>
    <t>18 масштаб</t>
  </si>
  <si>
    <t>9-го этапа открытого регионального "Кубка города Твери 2012-13" по автомодельному</t>
  </si>
  <si>
    <t>б/р</t>
  </si>
  <si>
    <t>в</t>
  </si>
  <si>
    <t>ю</t>
  </si>
  <si>
    <t>мю</t>
  </si>
  <si>
    <t>Рейтинг спортсменов "Кубка города Тверь 2012-13".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</si>
</sst>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419]d\ mmm;@"/>
    <numFmt numFmtId="167" formatCode="[h]:mm:ss;@"/>
    <numFmt numFmtId="168" formatCode="mm:ss.000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color indexed="10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226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0" xfId="0" applyNumberFormat="1"/>
    <xf numFmtId="0" fontId="6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10" xfId="0" applyBorder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center"/>
    </xf>
    <xf numFmtId="0" fontId="7" fillId="0" borderId="0" xfId="0" applyFont="1"/>
    <xf numFmtId="1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20" xfId="0" applyBorder="1"/>
    <xf numFmtId="164" fontId="0" fillId="0" borderId="0" xfId="0" applyNumberFormat="1" applyAlignment="1">
      <alignment horizontal="center"/>
    </xf>
    <xf numFmtId="0" fontId="0" fillId="0" borderId="5" xfId="0" applyBorder="1"/>
    <xf numFmtId="0" fontId="0" fillId="0" borderId="5" xfId="0" applyFont="1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14" fillId="0" borderId="0" xfId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1"/>
    <xf numFmtId="0" fontId="16" fillId="0" borderId="1" xfId="1" applyFont="1" applyBorder="1" applyAlignment="1">
      <alignment horizontal="left"/>
    </xf>
    <xf numFmtId="0" fontId="14" fillId="0" borderId="1" xfId="1" applyBorder="1" applyAlignment="1">
      <alignment horizontal="center"/>
    </xf>
    <xf numFmtId="0" fontId="16" fillId="0" borderId="1" xfId="1" applyFont="1" applyBorder="1" applyAlignment="1">
      <alignment horizontal="center"/>
    </xf>
    <xf numFmtId="165" fontId="14" fillId="0" borderId="23" xfId="1" applyNumberFormat="1" applyBorder="1" applyAlignment="1">
      <alignment horizontal="center"/>
    </xf>
    <xf numFmtId="165" fontId="14" fillId="0" borderId="24" xfId="1" applyNumberFormat="1" applyBorder="1" applyAlignment="1">
      <alignment horizontal="center"/>
    </xf>
    <xf numFmtId="0" fontId="14" fillId="0" borderId="9" xfId="1" applyBorder="1" applyAlignment="1">
      <alignment horizontal="center" vertical="center" wrapText="1"/>
    </xf>
    <xf numFmtId="0" fontId="14" fillId="0" borderId="16" xfId="1" applyBorder="1" applyAlignment="1">
      <alignment horizontal="center" vertical="center"/>
    </xf>
    <xf numFmtId="0" fontId="14" fillId="0" borderId="18" xfId="1" applyBorder="1" applyAlignment="1">
      <alignment horizontal="center"/>
    </xf>
    <xf numFmtId="0" fontId="14" fillId="0" borderId="25" xfId="1" applyBorder="1"/>
    <xf numFmtId="0" fontId="14" fillId="0" borderId="26" xfId="1" applyBorder="1" applyAlignment="1">
      <alignment horizontal="center"/>
    </xf>
    <xf numFmtId="0" fontId="14" fillId="0" borderId="14" xfId="1" applyBorder="1" applyAlignment="1">
      <alignment horizontal="center"/>
    </xf>
    <xf numFmtId="0" fontId="14" fillId="0" borderId="25" xfId="1" applyBorder="1" applyAlignment="1">
      <alignment horizontal="center"/>
    </xf>
    <xf numFmtId="0" fontId="14" fillId="0" borderId="22" xfId="1" applyBorder="1" applyAlignment="1">
      <alignment horizontal="center"/>
    </xf>
    <xf numFmtId="0" fontId="14" fillId="0" borderId="7" xfId="1" applyBorder="1" applyAlignment="1">
      <alignment horizontal="center"/>
    </xf>
    <xf numFmtId="0" fontId="14" fillId="0" borderId="15" xfId="1" applyBorder="1" applyAlignment="1">
      <alignment horizontal="center"/>
    </xf>
    <xf numFmtId="0" fontId="17" fillId="0" borderId="6" xfId="1" applyFont="1" applyBorder="1"/>
    <xf numFmtId="0" fontId="16" fillId="0" borderId="1" xfId="1" applyFont="1" applyBorder="1"/>
    <xf numFmtId="0" fontId="14" fillId="0" borderId="25" xfId="1" applyFont="1" applyBorder="1"/>
    <xf numFmtId="0" fontId="14" fillId="0" borderId="1" xfId="1" applyBorder="1"/>
    <xf numFmtId="0" fontId="14" fillId="0" borderId="9" xfId="1" applyBorder="1"/>
    <xf numFmtId="2" fontId="14" fillId="0" borderId="25" xfId="1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2" fillId="0" borderId="1" xfId="0" applyFont="1" applyBorder="1"/>
    <xf numFmtId="0" fontId="7" fillId="0" borderId="0" xfId="0" applyFont="1" applyAlignment="1">
      <alignment horizontal="center"/>
    </xf>
    <xf numFmtId="0" fontId="0" fillId="0" borderId="5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11" fillId="0" borderId="5" xfId="0" applyFont="1" applyBorder="1" applyAlignment="1">
      <alignment horizontal="center" vertical="top" wrapText="1"/>
    </xf>
    <xf numFmtId="167" fontId="12" fillId="0" borderId="5" xfId="0" applyNumberFormat="1" applyFont="1" applyBorder="1" applyAlignment="1">
      <alignment horizontal="center" vertical="top" wrapText="1"/>
    </xf>
    <xf numFmtId="167" fontId="0" fillId="0" borderId="5" xfId="0" applyNumberFormat="1" applyBorder="1"/>
    <xf numFmtId="167" fontId="10" fillId="0" borderId="5" xfId="0" applyNumberFormat="1" applyFon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center"/>
    </xf>
    <xf numFmtId="167" fontId="18" fillId="0" borderId="5" xfId="0" applyNumberFormat="1" applyFont="1" applyBorder="1" applyAlignment="1">
      <alignment horizontal="center" vertical="top" wrapText="1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1" xfId="0" applyFont="1" applyBorder="1"/>
    <xf numFmtId="168" fontId="0" fillId="0" borderId="26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0" fontId="0" fillId="0" borderId="7" xfId="0" applyBorder="1"/>
    <xf numFmtId="21" fontId="13" fillId="0" borderId="13" xfId="0" applyNumberFormat="1" applyFont="1" applyBorder="1"/>
    <xf numFmtId="21" fontId="13" fillId="0" borderId="5" xfId="0" applyNumberFormat="1" applyFont="1" applyBorder="1"/>
    <xf numFmtId="0" fontId="14" fillId="0" borderId="0" xfId="1" applyBorder="1" applyAlignment="1">
      <alignment horizontal="center"/>
    </xf>
    <xf numFmtId="0" fontId="14" fillId="0" borderId="0" xfId="1" applyBorder="1"/>
    <xf numFmtId="2" fontId="14" fillId="0" borderId="0" xfId="1" applyNumberFormat="1" applyBorder="1" applyAlignment="1">
      <alignment horizontal="center"/>
    </xf>
    <xf numFmtId="0" fontId="0" fillId="0" borderId="13" xfId="0" applyBorder="1"/>
    <xf numFmtId="0" fontId="0" fillId="0" borderId="17" xfId="0" applyBorder="1" applyAlignment="1">
      <alignment horizontal="center"/>
    </xf>
    <xf numFmtId="0" fontId="0" fillId="0" borderId="7" xfId="0" applyFont="1" applyBorder="1" applyAlignment="1">
      <alignment horizontal="center"/>
    </xf>
    <xf numFmtId="168" fontId="0" fillId="0" borderId="13" xfId="0" applyNumberFormat="1" applyBorder="1" applyAlignment="1">
      <alignment horizontal="center"/>
    </xf>
    <xf numFmtId="0" fontId="0" fillId="0" borderId="41" xfId="0" applyBorder="1" applyAlignment="1">
      <alignment vertical="center" wrapText="1"/>
    </xf>
    <xf numFmtId="0" fontId="0" fillId="0" borderId="4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22" xfId="0" applyBorder="1" applyAlignment="1">
      <alignment horizontal="left"/>
    </xf>
    <xf numFmtId="1" fontId="0" fillId="0" borderId="13" xfId="0" applyNumberFormat="1" applyBorder="1" applyAlignment="1">
      <alignment horizontal="center"/>
    </xf>
    <xf numFmtId="0" fontId="0" fillId="0" borderId="24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1" fontId="0" fillId="0" borderId="19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1" fontId="0" fillId="0" borderId="26" xfId="0" applyNumberFormat="1" applyBorder="1" applyAlignment="1">
      <alignment horizontal="center"/>
    </xf>
    <xf numFmtId="168" fontId="0" fillId="0" borderId="18" xfId="0" applyNumberFormat="1" applyFon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/>
    <xf numFmtId="168" fontId="0" fillId="0" borderId="7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68" fontId="0" fillId="0" borderId="18" xfId="0" applyNumberFormat="1" applyBorder="1" applyAlignment="1">
      <alignment horizontal="center"/>
    </xf>
    <xf numFmtId="0" fontId="0" fillId="0" borderId="10" xfId="0" applyBorder="1" applyAlignment="1">
      <alignment vertical="center" wrapText="1"/>
    </xf>
    <xf numFmtId="168" fontId="0" fillId="0" borderId="45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8" xfId="0" applyBorder="1"/>
    <xf numFmtId="0" fontId="0" fillId="0" borderId="39" xfId="0" applyBorder="1"/>
    <xf numFmtId="0" fontId="0" fillId="0" borderId="6" xfId="0" applyBorder="1"/>
    <xf numFmtId="2" fontId="0" fillId="0" borderId="0" xfId="0" applyNumberFormat="1" applyBorder="1"/>
    <xf numFmtId="0" fontId="0" fillId="0" borderId="32" xfId="0" applyBorder="1" applyAlignment="1">
      <alignment horizontal="center"/>
    </xf>
    <xf numFmtId="0" fontId="0" fillId="0" borderId="21" xfId="0" applyBorder="1"/>
    <xf numFmtId="168" fontId="0" fillId="0" borderId="26" xfId="0" applyNumberFormat="1" applyFont="1" applyBorder="1" applyAlignment="1">
      <alignment horizontal="center"/>
    </xf>
    <xf numFmtId="1" fontId="0" fillId="0" borderId="13" xfId="0" applyNumberFormat="1" applyFon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0" fontId="0" fillId="0" borderId="25" xfId="0" applyBorder="1"/>
    <xf numFmtId="0" fontId="0" fillId="0" borderId="18" xfId="0" applyBorder="1"/>
    <xf numFmtId="1" fontId="0" fillId="0" borderId="47" xfId="0" applyNumberFormat="1" applyBorder="1" applyAlignment="1">
      <alignment horizontal="center"/>
    </xf>
    <xf numFmtId="0" fontId="0" fillId="0" borderId="46" xfId="0" applyFont="1" applyBorder="1" applyAlignment="1">
      <alignment horizontal="center"/>
    </xf>
    <xf numFmtId="168" fontId="0" fillId="0" borderId="51" xfId="0" applyNumberFormat="1" applyFont="1" applyBorder="1" applyAlignment="1">
      <alignment horizontal="center"/>
    </xf>
    <xf numFmtId="1" fontId="0" fillId="0" borderId="47" xfId="0" applyNumberFormat="1" applyFont="1" applyBorder="1" applyAlignment="1">
      <alignment horizontal="center"/>
    </xf>
    <xf numFmtId="1" fontId="0" fillId="0" borderId="26" xfId="0" applyNumberFormat="1" applyFont="1" applyBorder="1" applyAlignment="1">
      <alignment horizontal="center"/>
    </xf>
    <xf numFmtId="168" fontId="0" fillId="0" borderId="13" xfId="0" applyNumberFormat="1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1" fontId="0" fillId="0" borderId="25" xfId="0" applyNumberFormat="1" applyFont="1" applyBorder="1" applyAlignment="1">
      <alignment horizontal="center"/>
    </xf>
    <xf numFmtId="1" fontId="0" fillId="0" borderId="39" xfId="0" applyNumberFormat="1" applyBorder="1"/>
    <xf numFmtId="1" fontId="0" fillId="0" borderId="26" xfId="0" applyNumberFormat="1" applyBorder="1"/>
    <xf numFmtId="1" fontId="0" fillId="0" borderId="5" xfId="0" applyNumberFormat="1" applyFont="1" applyBorder="1" applyAlignment="1">
      <alignment horizontal="center"/>
    </xf>
    <xf numFmtId="1" fontId="0" fillId="0" borderId="20" xfId="0" applyNumberFormat="1" applyBorder="1"/>
    <xf numFmtId="1" fontId="0" fillId="0" borderId="13" xfId="0" applyNumberFormat="1" applyBorder="1"/>
    <xf numFmtId="1" fontId="0" fillId="0" borderId="59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11" fillId="0" borderId="0" xfId="0" applyFont="1" applyFill="1" applyBorder="1" applyAlignment="1">
      <alignment horizontal="center" vertical="top" wrapText="1"/>
    </xf>
    <xf numFmtId="167" fontId="0" fillId="0" borderId="0" xfId="0" applyNumberFormat="1"/>
    <xf numFmtId="0" fontId="0" fillId="0" borderId="13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168" fontId="0" fillId="0" borderId="7" xfId="0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44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4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5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42" xfId="0" applyBorder="1" applyAlignment="1">
      <alignment horizontal="center"/>
    </xf>
    <xf numFmtId="0" fontId="14" fillId="0" borderId="49" xfId="1" applyBorder="1" applyAlignment="1">
      <alignment vertical="center"/>
    </xf>
    <xf numFmtId="0" fontId="14" fillId="0" borderId="50" xfId="1" applyBorder="1" applyAlignment="1">
      <alignment vertical="center"/>
    </xf>
    <xf numFmtId="0" fontId="14" fillId="0" borderId="51" xfId="1" applyBorder="1" applyAlignment="1">
      <alignment horizontal="center" vertical="center" wrapText="1"/>
    </xf>
    <xf numFmtId="0" fontId="14" fillId="0" borderId="24" xfId="1" applyBorder="1" applyAlignment="1">
      <alignment horizontal="center" vertical="center" wrapText="1"/>
    </xf>
    <xf numFmtId="0" fontId="14" fillId="0" borderId="44" xfId="1" applyBorder="1" applyAlignment="1">
      <alignment horizontal="center" vertical="center"/>
    </xf>
    <xf numFmtId="0" fontId="14" fillId="0" borderId="40" xfId="1" applyBorder="1" applyAlignment="1">
      <alignment horizontal="center" vertical="center"/>
    </xf>
    <xf numFmtId="0" fontId="14" fillId="0" borderId="52" xfId="1" applyBorder="1" applyAlignment="1">
      <alignment horizontal="center" vertical="center" wrapText="1"/>
    </xf>
    <xf numFmtId="0" fontId="14" fillId="0" borderId="41" xfId="1" applyBorder="1" applyAlignment="1">
      <alignment horizontal="center" vertical="center" wrapText="1"/>
    </xf>
    <xf numFmtId="0" fontId="14" fillId="0" borderId="46" xfId="1" applyBorder="1" applyAlignment="1">
      <alignment horizontal="center" vertical="center" wrapText="1"/>
    </xf>
    <xf numFmtId="0" fontId="14" fillId="0" borderId="47" xfId="1" applyBorder="1" applyAlignment="1">
      <alignment horizontal="center" vertical="center" wrapText="1"/>
    </xf>
    <xf numFmtId="0" fontId="14" fillId="0" borderId="48" xfId="1" applyBorder="1" applyAlignment="1">
      <alignment horizontal="center" vertical="center"/>
    </xf>
    <xf numFmtId="0" fontId="14" fillId="0" borderId="53" xfId="1" applyBorder="1" applyAlignment="1">
      <alignment horizontal="center" vertical="center" wrapText="1"/>
    </xf>
    <xf numFmtId="0" fontId="14" fillId="0" borderId="54" xfId="1" applyBorder="1" applyAlignment="1">
      <alignment horizontal="center" vertical="center"/>
    </xf>
    <xf numFmtId="0" fontId="14" fillId="0" borderId="55" xfId="1" applyBorder="1" applyAlignment="1">
      <alignment horizontal="center" vertical="center"/>
    </xf>
    <xf numFmtId="0" fontId="14" fillId="0" borderId="56" xfId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DDDD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17"/>
  <sheetViews>
    <sheetView showGridLines="0" showZeros="0" tabSelected="1" workbookViewId="0">
      <selection activeCell="O2" sqref="O2"/>
    </sheetView>
  </sheetViews>
  <sheetFormatPr defaultRowHeight="12.75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6.5703125" customWidth="1"/>
    <col min="9" max="9" width="5.42578125" hidden="1" customWidth="1"/>
    <col min="10" max="10" width="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customWidth="1"/>
    <col min="18" max="18" width="9.42578125" customWidth="1"/>
    <col min="19" max="19" width="3.5703125" customWidth="1"/>
    <col min="20" max="20" width="9.42578125" customWidth="1"/>
    <col min="21" max="21" width="3.7109375" bestFit="1" customWidth="1"/>
    <col min="22" max="22" width="9.5703125" customWidth="1"/>
    <col min="23" max="23" width="6.28515625" customWidth="1"/>
    <col min="24" max="24" width="5.7109375" customWidth="1"/>
    <col min="25" max="25" width="6.28515625" customWidth="1"/>
    <col min="26" max="26" width="5.42578125" customWidth="1"/>
    <col min="27" max="27" width="4.5703125" hidden="1" customWidth="1"/>
    <col min="28" max="28" width="4.28515625" hidden="1" customWidth="1"/>
    <col min="29" max="29" width="9.42578125" hidden="1" customWidth="1"/>
    <col min="30" max="30" width="3.5703125" hidden="1" customWidth="1"/>
    <col min="31" max="31" width="3.85546875" hidden="1" customWidth="1"/>
    <col min="32" max="32" width="9.140625" hidden="1" customWidth="1"/>
    <col min="33" max="33" width="3.28515625" hidden="1" customWidth="1"/>
    <col min="34" max="34" width="4.140625" hidden="1" customWidth="1"/>
    <col min="35" max="35" width="9.140625" hidden="1" customWidth="1"/>
    <col min="36" max="36" width="3.5703125" hidden="1" customWidth="1"/>
    <col min="37" max="37" width="4.140625" hidden="1" customWidth="1"/>
    <col min="38" max="38" width="9.5703125" hidden="1" customWidth="1"/>
    <col min="39" max="39" width="3.7109375" hidden="1" customWidth="1"/>
    <col min="40" max="40" width="6.28515625" hidden="1" customWidth="1"/>
    <col min="41" max="41" width="6.140625" hidden="1" customWidth="1"/>
    <col min="42" max="42" width="9.42578125" hidden="1" customWidth="1"/>
    <col min="43" max="43" width="7" hidden="1" customWidth="1"/>
    <col min="44" max="44" width="6.28515625" hidden="1" customWidth="1"/>
    <col min="45" max="45" width="7.7109375" customWidth="1"/>
    <col min="46" max="53" width="4" style="2" hidden="1" customWidth="1"/>
  </cols>
  <sheetData>
    <row r="1" spans="1:53" ht="15.75">
      <c r="B1" s="1" t="s">
        <v>1</v>
      </c>
      <c r="O1" s="22" t="s">
        <v>2</v>
      </c>
      <c r="X1" s="11"/>
    </row>
    <row r="2" spans="1:53" ht="15">
      <c r="L2" s="3"/>
      <c r="O2" s="21" t="s">
        <v>223</v>
      </c>
      <c r="X2" s="11"/>
    </row>
    <row r="3" spans="1:53" ht="15">
      <c r="A3" t="s">
        <v>3</v>
      </c>
      <c r="L3" s="3"/>
      <c r="O3" s="21" t="s">
        <v>161</v>
      </c>
      <c r="X3" s="11"/>
    </row>
    <row r="4" spans="1:53" ht="15">
      <c r="K4" s="3"/>
      <c r="L4" s="3"/>
      <c r="O4" s="21" t="s">
        <v>160</v>
      </c>
      <c r="X4" s="11"/>
    </row>
    <row r="5" spans="1:53">
      <c r="B5" s="25">
        <v>41392</v>
      </c>
      <c r="X5" s="11"/>
    </row>
    <row r="6" spans="1:53" ht="15.75">
      <c r="J6" s="4" t="s">
        <v>4</v>
      </c>
      <c r="N6" s="19" t="s">
        <v>19</v>
      </c>
      <c r="O6" s="12"/>
      <c r="P6" t="s">
        <v>11</v>
      </c>
      <c r="U6" s="2"/>
      <c r="V6" s="2"/>
      <c r="W6" s="2">
        <v>80</v>
      </c>
      <c r="X6" s="11" t="s">
        <v>12</v>
      </c>
      <c r="Y6" s="11"/>
      <c r="AC6" s="33" t="s">
        <v>152</v>
      </c>
      <c r="AD6">
        <v>3</v>
      </c>
    </row>
    <row r="7" spans="1:53" ht="13.5" thickBot="1">
      <c r="A7" s="5"/>
      <c r="B7" s="23">
        <v>41392</v>
      </c>
      <c r="C7" s="17" t="s">
        <v>5</v>
      </c>
      <c r="D7" s="6"/>
      <c r="E7" s="5"/>
      <c r="F7" s="5"/>
      <c r="G7" s="5"/>
      <c r="H7" s="5"/>
      <c r="I7" s="74"/>
      <c r="J7" s="5"/>
      <c r="K7" s="74"/>
      <c r="L7" s="5"/>
      <c r="M7" s="5"/>
      <c r="N7" s="5"/>
      <c r="O7" s="5"/>
      <c r="P7" s="5" t="s">
        <v>13</v>
      </c>
      <c r="Q7" s="5"/>
      <c r="R7" s="5"/>
      <c r="S7" s="5"/>
      <c r="T7" s="5"/>
      <c r="U7" s="77"/>
      <c r="V7" s="77"/>
      <c r="W7" s="77">
        <v>5.5555555555555558E-3</v>
      </c>
      <c r="X7" s="13" t="s">
        <v>107</v>
      </c>
      <c r="Y7" s="13"/>
      <c r="Z7" s="6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53" ht="13.5" customHeight="1" thickTop="1">
      <c r="A8" s="7" t="s">
        <v>6</v>
      </c>
      <c r="B8" s="7" t="s">
        <v>7</v>
      </c>
      <c r="C8" s="7" t="s">
        <v>8</v>
      </c>
      <c r="D8" s="156" t="s">
        <v>106</v>
      </c>
      <c r="E8" s="7" t="s">
        <v>14</v>
      </c>
      <c r="F8" s="156" t="s">
        <v>66</v>
      </c>
      <c r="G8" s="156" t="s">
        <v>52</v>
      </c>
      <c r="H8" s="156" t="s">
        <v>51</v>
      </c>
      <c r="I8" s="161" t="s">
        <v>103</v>
      </c>
      <c r="J8" s="159" t="s">
        <v>54</v>
      </c>
      <c r="K8" s="164" t="s">
        <v>151</v>
      </c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6"/>
      <c r="AA8" s="167" t="s">
        <v>157</v>
      </c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95"/>
      <c r="AO8" s="95"/>
      <c r="AP8" s="175" t="s">
        <v>110</v>
      </c>
      <c r="AQ8" s="176"/>
      <c r="AR8" s="177"/>
    </row>
    <row r="9" spans="1:53" ht="12.75" customHeight="1">
      <c r="A9" s="7" t="s">
        <v>20</v>
      </c>
      <c r="B9" s="7"/>
      <c r="C9" s="7" t="s">
        <v>0</v>
      </c>
      <c r="D9" s="157"/>
      <c r="E9" s="7" t="s">
        <v>18</v>
      </c>
      <c r="F9" s="157"/>
      <c r="G9" s="157"/>
      <c r="H9" s="157"/>
      <c r="I9" s="162"/>
      <c r="J9" s="159"/>
      <c r="K9" s="178" t="s">
        <v>15</v>
      </c>
      <c r="L9" s="180"/>
      <c r="M9" s="178" t="s">
        <v>16</v>
      </c>
      <c r="N9" s="180"/>
      <c r="O9" s="178" t="s">
        <v>17</v>
      </c>
      <c r="P9" s="180"/>
      <c r="Q9" s="178" t="s">
        <v>111</v>
      </c>
      <c r="R9" s="180"/>
      <c r="S9" s="178" t="s">
        <v>112</v>
      </c>
      <c r="T9" s="180"/>
      <c r="U9" s="169" t="s">
        <v>55</v>
      </c>
      <c r="V9" s="171"/>
      <c r="W9" s="172" t="s">
        <v>149</v>
      </c>
      <c r="X9" s="181" t="s">
        <v>150</v>
      </c>
      <c r="Y9" s="157" t="s">
        <v>46</v>
      </c>
      <c r="Z9" s="157" t="s">
        <v>162</v>
      </c>
      <c r="AA9" s="159" t="s">
        <v>70</v>
      </c>
      <c r="AB9" s="178" t="s">
        <v>143</v>
      </c>
      <c r="AC9" s="179"/>
      <c r="AD9" s="180"/>
      <c r="AE9" s="178" t="s">
        <v>144</v>
      </c>
      <c r="AF9" s="179"/>
      <c r="AG9" s="180"/>
      <c r="AH9" s="178" t="s">
        <v>145</v>
      </c>
      <c r="AI9" s="179"/>
      <c r="AJ9" s="179"/>
      <c r="AK9" s="169" t="s">
        <v>55</v>
      </c>
      <c r="AL9" s="170"/>
      <c r="AM9" s="171"/>
      <c r="AN9" s="183" t="s">
        <v>46</v>
      </c>
      <c r="AO9" s="183" t="s">
        <v>162</v>
      </c>
      <c r="AP9" s="183" t="s">
        <v>158</v>
      </c>
      <c r="AQ9" s="185" t="s">
        <v>159</v>
      </c>
      <c r="AR9" s="187" t="s">
        <v>46</v>
      </c>
    </row>
    <row r="10" spans="1:53" ht="16.5" customHeight="1" thickBot="1">
      <c r="A10" s="15"/>
      <c r="B10" s="15"/>
      <c r="C10" s="15"/>
      <c r="D10" s="158"/>
      <c r="E10" s="15"/>
      <c r="F10" s="158"/>
      <c r="G10" s="158"/>
      <c r="H10" s="158"/>
      <c r="I10" s="163"/>
      <c r="J10" s="160"/>
      <c r="K10" s="89" t="s">
        <v>105</v>
      </c>
      <c r="L10" s="88" t="s">
        <v>104</v>
      </c>
      <c r="M10" s="89" t="s">
        <v>105</v>
      </c>
      <c r="N10" s="88" t="s">
        <v>104</v>
      </c>
      <c r="O10" s="89" t="s">
        <v>105</v>
      </c>
      <c r="P10" s="88" t="s">
        <v>104</v>
      </c>
      <c r="Q10" s="89" t="s">
        <v>105</v>
      </c>
      <c r="R10" s="88" t="s">
        <v>104</v>
      </c>
      <c r="S10" s="89" t="s">
        <v>105</v>
      </c>
      <c r="T10" s="88" t="s">
        <v>104</v>
      </c>
      <c r="U10" s="89" t="s">
        <v>105</v>
      </c>
      <c r="V10" s="88" t="s">
        <v>104</v>
      </c>
      <c r="W10" s="173"/>
      <c r="X10" s="182"/>
      <c r="Y10" s="158"/>
      <c r="Z10" s="158"/>
      <c r="AA10" s="160"/>
      <c r="AB10" s="90" t="s">
        <v>105</v>
      </c>
      <c r="AC10" s="91" t="s">
        <v>104</v>
      </c>
      <c r="AD10" s="104" t="s">
        <v>146</v>
      </c>
      <c r="AE10" s="90" t="s">
        <v>105</v>
      </c>
      <c r="AF10" s="91" t="s">
        <v>104</v>
      </c>
      <c r="AG10" s="104" t="s">
        <v>146</v>
      </c>
      <c r="AH10" s="90" t="s">
        <v>105</v>
      </c>
      <c r="AI10" s="91" t="s">
        <v>104</v>
      </c>
      <c r="AJ10" s="94" t="s">
        <v>146</v>
      </c>
      <c r="AK10" s="90" t="s">
        <v>105</v>
      </c>
      <c r="AL10" s="91" t="s">
        <v>104</v>
      </c>
      <c r="AM10" s="104" t="s">
        <v>146</v>
      </c>
      <c r="AN10" s="184"/>
      <c r="AO10" s="184"/>
      <c r="AP10" s="184"/>
      <c r="AQ10" s="186"/>
      <c r="AR10" s="188"/>
      <c r="AT10" s="174" t="s">
        <v>147</v>
      </c>
      <c r="AU10" s="174"/>
      <c r="AV10" s="174"/>
      <c r="AW10" s="174"/>
      <c r="AX10" s="174"/>
      <c r="AY10" s="174" t="s">
        <v>148</v>
      </c>
      <c r="AZ10" s="174"/>
      <c r="BA10" s="174"/>
    </row>
    <row r="11" spans="1:53" ht="13.5" thickTop="1">
      <c r="A11" s="8">
        <v>4</v>
      </c>
      <c r="B11" s="16" t="s">
        <v>29</v>
      </c>
      <c r="C11" s="8" t="s">
        <v>224</v>
      </c>
      <c r="D11" s="8" t="s">
        <v>225</v>
      </c>
      <c r="E11" s="8">
        <v>2.4</v>
      </c>
      <c r="F11" s="8">
        <v>95.511111111111106</v>
      </c>
      <c r="G11" s="8" t="s">
        <v>213</v>
      </c>
      <c r="H11" s="72">
        <v>20943</v>
      </c>
      <c r="I11" s="92" t="s">
        <v>97</v>
      </c>
      <c r="J11" s="73">
        <v>2</v>
      </c>
      <c r="K11" s="58">
        <v>38</v>
      </c>
      <c r="L11" s="75">
        <v>5.6041319444444446E-3</v>
      </c>
      <c r="M11" s="58">
        <v>32</v>
      </c>
      <c r="N11" s="75">
        <v>5.7276041666666664E-3</v>
      </c>
      <c r="O11" s="58">
        <v>42</v>
      </c>
      <c r="P11" s="75">
        <v>5.7013657407407404E-3</v>
      </c>
      <c r="Q11" s="58">
        <v>41</v>
      </c>
      <c r="R11" s="75">
        <v>5.5892939814814815E-3</v>
      </c>
      <c r="S11" s="58">
        <v>24</v>
      </c>
      <c r="T11" s="75">
        <v>3.5726273148148149E-3</v>
      </c>
      <c r="U11" s="60">
        <v>83</v>
      </c>
      <c r="V11" s="75">
        <v>1.1290659722222221E-2</v>
      </c>
      <c r="W11" s="76">
        <v>24.504030187193816</v>
      </c>
      <c r="X11" s="93">
        <v>1</v>
      </c>
      <c r="Y11" s="30">
        <v>1</v>
      </c>
      <c r="Z11" s="30">
        <v>100</v>
      </c>
      <c r="AA11" s="73" t="s">
        <v>153</v>
      </c>
      <c r="AB11" s="58">
        <v>0</v>
      </c>
      <c r="AC11" s="87">
        <v>0</v>
      </c>
      <c r="AD11" s="133">
        <v>8</v>
      </c>
      <c r="AE11" s="58">
        <v>0</v>
      </c>
      <c r="AF11" s="138">
        <v>0</v>
      </c>
      <c r="AG11" s="133">
        <v>8</v>
      </c>
      <c r="AH11" s="60">
        <v>0</v>
      </c>
      <c r="AI11" s="138">
        <v>0</v>
      </c>
      <c r="AJ11" s="133">
        <v>8</v>
      </c>
      <c r="AK11" s="134">
        <v>0</v>
      </c>
      <c r="AL11" s="135">
        <v>0</v>
      </c>
      <c r="AM11" s="136">
        <v>0</v>
      </c>
      <c r="AN11" s="96"/>
      <c r="AO11" s="139">
        <v>0</v>
      </c>
      <c r="AP11" s="140">
        <v>774.19999999999993</v>
      </c>
      <c r="AQ11" s="129">
        <v>874.19999999999993</v>
      </c>
      <c r="AR11" s="105"/>
      <c r="AT11" s="98">
        <f>$K11</f>
        <v>38</v>
      </c>
      <c r="AU11" s="99">
        <f>$M11</f>
        <v>32</v>
      </c>
      <c r="AV11" s="99">
        <f>$O11</f>
        <v>42</v>
      </c>
      <c r="AW11" s="99">
        <f>$Q11</f>
        <v>41</v>
      </c>
      <c r="AX11" s="100">
        <f>$S11</f>
        <v>24</v>
      </c>
      <c r="AY11" s="101">
        <f>$AB11</f>
        <v>0</v>
      </c>
      <c r="AZ11" s="102">
        <f>$AE11</f>
        <v>0</v>
      </c>
      <c r="BA11" s="100">
        <f>$AH11</f>
        <v>0</v>
      </c>
    </row>
    <row r="12" spans="1:53">
      <c r="A12" s="8">
        <v>3</v>
      </c>
      <c r="B12" s="16" t="s">
        <v>108</v>
      </c>
      <c r="C12" s="8">
        <v>5</v>
      </c>
      <c r="D12" s="8" t="s">
        <v>226</v>
      </c>
      <c r="E12" s="8">
        <v>2.4</v>
      </c>
      <c r="F12" s="8">
        <v>95.544444444444437</v>
      </c>
      <c r="G12" s="8" t="s">
        <v>213</v>
      </c>
      <c r="H12" s="111">
        <v>16779</v>
      </c>
      <c r="I12" s="92" t="s">
        <v>113</v>
      </c>
      <c r="J12" s="73">
        <v>1</v>
      </c>
      <c r="K12" s="58">
        <v>8</v>
      </c>
      <c r="L12" s="75">
        <v>2.2019675925925926E-3</v>
      </c>
      <c r="M12" s="58">
        <v>37</v>
      </c>
      <c r="N12" s="75">
        <v>5.5604976851851848E-3</v>
      </c>
      <c r="O12" s="58">
        <v>40</v>
      </c>
      <c r="P12" s="75">
        <v>5.7384953703703704E-3</v>
      </c>
      <c r="Q12" s="58">
        <v>32</v>
      </c>
      <c r="R12" s="75">
        <v>4.7241782407407406E-3</v>
      </c>
      <c r="S12" s="58">
        <v>2</v>
      </c>
      <c r="T12" s="75">
        <v>7.3406250000000001E-4</v>
      </c>
      <c r="U12" s="60">
        <v>77</v>
      </c>
      <c r="V12" s="128">
        <v>1.1298993055555555E-2</v>
      </c>
      <c r="W12" s="76">
        <v>22.715888522514604</v>
      </c>
      <c r="X12" s="129">
        <v>1</v>
      </c>
      <c r="Y12" s="30">
        <v>2</v>
      </c>
      <c r="Z12" s="30">
        <v>92.8</v>
      </c>
      <c r="AA12" s="73" t="s">
        <v>153</v>
      </c>
      <c r="AB12" s="58">
        <v>0</v>
      </c>
      <c r="AC12" s="87">
        <v>0</v>
      </c>
      <c r="AD12" s="105">
        <v>8</v>
      </c>
      <c r="AE12" s="58">
        <v>0</v>
      </c>
      <c r="AF12" s="87">
        <v>0</v>
      </c>
      <c r="AG12" s="105">
        <v>8</v>
      </c>
      <c r="AH12" s="58">
        <v>0</v>
      </c>
      <c r="AI12" s="87">
        <v>0</v>
      </c>
      <c r="AJ12" s="105">
        <v>8</v>
      </c>
      <c r="AK12" s="60">
        <v>0</v>
      </c>
      <c r="AL12" s="106">
        <v>0</v>
      </c>
      <c r="AM12" s="105">
        <v>0</v>
      </c>
      <c r="AN12" s="107"/>
      <c r="AO12" s="108">
        <v>0</v>
      </c>
      <c r="AP12" s="140">
        <v>771.69999999999993</v>
      </c>
      <c r="AQ12" s="129">
        <v>864.49999999999989</v>
      </c>
      <c r="AR12" s="97"/>
      <c r="AT12" s="9">
        <f t="shared" ref="AT12:AT17" si="0">$K12</f>
        <v>8</v>
      </c>
      <c r="AU12" s="8">
        <f t="shared" ref="AU12:AU17" si="1">$M12</f>
        <v>37</v>
      </c>
      <c r="AV12" s="8">
        <f t="shared" ref="AV12:AV17" si="2">$O12</f>
        <v>40</v>
      </c>
      <c r="AW12" s="8">
        <f t="shared" ref="AW12:AW17" si="3">$Q12</f>
        <v>32</v>
      </c>
      <c r="AX12" s="10">
        <f t="shared" ref="AX12:AX17" si="4">$S12</f>
        <v>2</v>
      </c>
      <c r="AY12" s="103">
        <f t="shared" ref="AY12:AY17" si="5">$AB12</f>
        <v>0</v>
      </c>
      <c r="AZ12" s="28">
        <f t="shared" ref="AZ12:AZ17" si="6">$AE12</f>
        <v>0</v>
      </c>
      <c r="BA12" s="10">
        <f t="shared" ref="BA12:BA17" si="7">$AH12</f>
        <v>0</v>
      </c>
    </row>
    <row r="13" spans="1:53">
      <c r="A13" s="8">
        <v>1</v>
      </c>
      <c r="B13" s="16" t="s">
        <v>25</v>
      </c>
      <c r="C13" s="8" t="s">
        <v>224</v>
      </c>
      <c r="D13" s="8" t="s">
        <v>225</v>
      </c>
      <c r="E13" s="8">
        <v>2.4</v>
      </c>
      <c r="F13" s="27">
        <v>74.855555555555554</v>
      </c>
      <c r="G13" s="8" t="s">
        <v>213</v>
      </c>
      <c r="H13" s="111">
        <v>14562</v>
      </c>
      <c r="I13" s="92" t="s">
        <v>88</v>
      </c>
      <c r="J13" s="73">
        <v>3</v>
      </c>
      <c r="K13" s="58">
        <v>34</v>
      </c>
      <c r="L13" s="75">
        <v>5.6356597222222216E-3</v>
      </c>
      <c r="M13" s="58">
        <v>13</v>
      </c>
      <c r="N13" s="75">
        <v>2.002002314814815E-3</v>
      </c>
      <c r="O13" s="58">
        <v>35</v>
      </c>
      <c r="P13" s="75">
        <v>5.6054166666666657E-3</v>
      </c>
      <c r="Q13" s="58">
        <v>38</v>
      </c>
      <c r="R13" s="75">
        <v>5.699050925925926E-3</v>
      </c>
      <c r="S13" s="58">
        <v>20</v>
      </c>
      <c r="T13" s="75">
        <v>3.4985532407407409E-3</v>
      </c>
      <c r="U13" s="60">
        <v>73</v>
      </c>
      <c r="V13" s="75">
        <v>1.1304467592592592E-2</v>
      </c>
      <c r="W13" s="76">
        <v>21.52541296971658</v>
      </c>
      <c r="X13" s="93">
        <v>1</v>
      </c>
      <c r="Y13" s="30">
        <v>3</v>
      </c>
      <c r="Z13" s="30">
        <v>88</v>
      </c>
      <c r="AA13" s="73" t="s">
        <v>154</v>
      </c>
      <c r="AB13" s="58">
        <v>0</v>
      </c>
      <c r="AC13" s="87">
        <v>0</v>
      </c>
      <c r="AD13" s="105">
        <v>8</v>
      </c>
      <c r="AE13" s="58">
        <v>0</v>
      </c>
      <c r="AF13" s="87">
        <v>0</v>
      </c>
      <c r="AG13" s="105">
        <v>8</v>
      </c>
      <c r="AH13" s="58">
        <v>0</v>
      </c>
      <c r="AI13" s="87">
        <v>0</v>
      </c>
      <c r="AJ13" s="105">
        <v>8</v>
      </c>
      <c r="AK13" s="60">
        <v>0</v>
      </c>
      <c r="AL13" s="106">
        <v>0</v>
      </c>
      <c r="AM13" s="105">
        <v>0</v>
      </c>
      <c r="AN13" s="107"/>
      <c r="AO13" s="108">
        <v>0</v>
      </c>
      <c r="AP13" s="140">
        <v>660.5</v>
      </c>
      <c r="AQ13" s="129">
        <v>748.5</v>
      </c>
      <c r="AR13" s="97"/>
      <c r="AT13" s="9">
        <f t="shared" si="0"/>
        <v>34</v>
      </c>
      <c r="AU13" s="8">
        <f t="shared" si="1"/>
        <v>13</v>
      </c>
      <c r="AV13" s="8">
        <f t="shared" si="2"/>
        <v>35</v>
      </c>
      <c r="AW13" s="8">
        <f t="shared" si="3"/>
        <v>38</v>
      </c>
      <c r="AX13" s="10">
        <f t="shared" si="4"/>
        <v>20</v>
      </c>
      <c r="AY13" s="103">
        <f t="shared" si="5"/>
        <v>0</v>
      </c>
      <c r="AZ13" s="28">
        <f t="shared" si="6"/>
        <v>0</v>
      </c>
      <c r="BA13" s="10">
        <f t="shared" si="7"/>
        <v>0</v>
      </c>
    </row>
    <row r="14" spans="1:53">
      <c r="A14" s="8">
        <v>6</v>
      </c>
      <c r="B14" s="16" t="s">
        <v>183</v>
      </c>
      <c r="C14" s="8" t="s">
        <v>224</v>
      </c>
      <c r="D14" s="8" t="s">
        <v>227</v>
      </c>
      <c r="E14" s="8">
        <v>2.4</v>
      </c>
      <c r="F14" s="8">
        <v>54.2</v>
      </c>
      <c r="G14" s="8">
        <v>4</v>
      </c>
      <c r="H14" s="111">
        <v>1975</v>
      </c>
      <c r="I14" s="92" t="s">
        <v>184</v>
      </c>
      <c r="J14" s="73">
        <v>6</v>
      </c>
      <c r="K14" s="58">
        <v>23</v>
      </c>
      <c r="L14" s="75">
        <v>5.5900810185185194E-3</v>
      </c>
      <c r="M14" s="58">
        <v>22</v>
      </c>
      <c r="N14" s="75">
        <v>5.2774074074074077E-3</v>
      </c>
      <c r="O14" s="58">
        <v>22</v>
      </c>
      <c r="P14" s="75">
        <v>5.1859259259259263E-3</v>
      </c>
      <c r="Q14" s="58">
        <v>0</v>
      </c>
      <c r="R14" s="75">
        <v>0</v>
      </c>
      <c r="S14" s="58">
        <v>9</v>
      </c>
      <c r="T14" s="75">
        <v>2.9602199074074075E-3</v>
      </c>
      <c r="U14" s="60">
        <v>45</v>
      </c>
      <c r="V14" s="75">
        <v>1.0776006944444446E-2</v>
      </c>
      <c r="W14" s="76">
        <v>13.5</v>
      </c>
      <c r="X14" s="93">
        <v>2</v>
      </c>
      <c r="Y14" s="30">
        <v>4</v>
      </c>
      <c r="Z14" s="30">
        <v>54.2</v>
      </c>
      <c r="AA14" s="73" t="s">
        <v>154</v>
      </c>
      <c r="AB14" s="58">
        <v>0</v>
      </c>
      <c r="AC14" s="87">
        <v>0</v>
      </c>
      <c r="AD14" s="105">
        <v>8</v>
      </c>
      <c r="AE14" s="58">
        <v>0</v>
      </c>
      <c r="AF14" s="87">
        <v>0</v>
      </c>
      <c r="AG14" s="105">
        <v>8</v>
      </c>
      <c r="AH14" s="58">
        <v>0</v>
      </c>
      <c r="AI14" s="87">
        <v>0</v>
      </c>
      <c r="AJ14" s="105">
        <v>8</v>
      </c>
      <c r="AK14" s="60">
        <v>0</v>
      </c>
      <c r="AL14" s="106">
        <v>0</v>
      </c>
      <c r="AM14" s="105">
        <v>0</v>
      </c>
      <c r="AN14" s="107"/>
      <c r="AO14" s="108">
        <v>0</v>
      </c>
      <c r="AP14" s="140">
        <v>54.2</v>
      </c>
      <c r="AQ14" s="129">
        <v>108.4</v>
      </c>
      <c r="AR14" s="97"/>
      <c r="AT14" s="9">
        <f t="shared" si="0"/>
        <v>23</v>
      </c>
      <c r="AU14" s="8">
        <f t="shared" si="1"/>
        <v>22</v>
      </c>
      <c r="AV14" s="8">
        <f t="shared" si="2"/>
        <v>22</v>
      </c>
      <c r="AW14" s="8">
        <f t="shared" si="3"/>
        <v>0</v>
      </c>
      <c r="AX14" s="10">
        <f t="shared" si="4"/>
        <v>9</v>
      </c>
      <c r="AY14" s="103">
        <f t="shared" si="5"/>
        <v>0</v>
      </c>
      <c r="AZ14" s="28">
        <f t="shared" si="6"/>
        <v>0</v>
      </c>
      <c r="BA14" s="10">
        <f t="shared" si="7"/>
        <v>0</v>
      </c>
    </row>
    <row r="15" spans="1:53">
      <c r="A15" s="8">
        <v>7</v>
      </c>
      <c r="B15" s="16" t="s">
        <v>197</v>
      </c>
      <c r="C15" s="8" t="s">
        <v>224</v>
      </c>
      <c r="D15" s="8" t="s">
        <v>227</v>
      </c>
      <c r="E15" s="8">
        <v>2.4</v>
      </c>
      <c r="F15" s="8">
        <v>50.6</v>
      </c>
      <c r="G15" s="8">
        <v>10</v>
      </c>
      <c r="H15" s="111">
        <v>3409</v>
      </c>
      <c r="I15" s="92" t="s">
        <v>198</v>
      </c>
      <c r="J15" s="73">
        <v>0</v>
      </c>
      <c r="K15" s="58">
        <v>0</v>
      </c>
      <c r="L15" s="75">
        <v>0</v>
      </c>
      <c r="M15" s="58">
        <v>3</v>
      </c>
      <c r="N15" s="75">
        <v>4.8790625000000006E-3</v>
      </c>
      <c r="O15" s="58">
        <v>18</v>
      </c>
      <c r="P15" s="75">
        <v>5.8064236111111112E-3</v>
      </c>
      <c r="Q15" s="58">
        <v>24</v>
      </c>
      <c r="R15" s="75">
        <v>5.3827083333333331E-3</v>
      </c>
      <c r="S15" s="58">
        <v>12</v>
      </c>
      <c r="T15" s="75">
        <v>3.7271874999999996E-3</v>
      </c>
      <c r="U15" s="60">
        <v>42</v>
      </c>
      <c r="V15" s="75">
        <v>1.1189131944444444E-2</v>
      </c>
      <c r="W15" s="76">
        <v>12.512141307754611</v>
      </c>
      <c r="X15" s="93">
        <v>2</v>
      </c>
      <c r="Y15" s="30">
        <v>5</v>
      </c>
      <c r="Z15" s="30">
        <v>50.6</v>
      </c>
      <c r="AA15" s="73" t="s">
        <v>154</v>
      </c>
      <c r="AB15" s="58">
        <v>0</v>
      </c>
      <c r="AC15" s="87">
        <v>0</v>
      </c>
      <c r="AD15" s="105">
        <v>8</v>
      </c>
      <c r="AE15" s="58">
        <v>0</v>
      </c>
      <c r="AF15" s="87">
        <v>0</v>
      </c>
      <c r="AG15" s="105">
        <v>8</v>
      </c>
      <c r="AH15" s="58">
        <v>0</v>
      </c>
      <c r="AI15" s="87">
        <v>0</v>
      </c>
      <c r="AJ15" s="105">
        <v>8</v>
      </c>
      <c r="AK15" s="60">
        <v>0</v>
      </c>
      <c r="AL15" s="106">
        <v>0</v>
      </c>
      <c r="AM15" s="105">
        <v>0</v>
      </c>
      <c r="AN15" s="107"/>
      <c r="AO15" s="108">
        <v>0</v>
      </c>
      <c r="AP15" s="140">
        <v>50.6</v>
      </c>
      <c r="AQ15" s="129">
        <v>101.2</v>
      </c>
      <c r="AR15" s="97"/>
      <c r="AT15" s="9">
        <f t="shared" si="0"/>
        <v>0</v>
      </c>
      <c r="AU15" s="8">
        <f t="shared" si="1"/>
        <v>3</v>
      </c>
      <c r="AV15" s="8">
        <f t="shared" si="2"/>
        <v>18</v>
      </c>
      <c r="AW15" s="8">
        <f t="shared" si="3"/>
        <v>24</v>
      </c>
      <c r="AX15" s="10">
        <f t="shared" si="4"/>
        <v>12</v>
      </c>
      <c r="AY15" s="103">
        <f t="shared" si="5"/>
        <v>0</v>
      </c>
      <c r="AZ15" s="28">
        <f t="shared" si="6"/>
        <v>0</v>
      </c>
      <c r="BA15" s="10">
        <f t="shared" si="7"/>
        <v>0</v>
      </c>
    </row>
    <row r="16" spans="1:53">
      <c r="A16" s="8">
        <v>2</v>
      </c>
      <c r="B16" s="16" t="s">
        <v>39</v>
      </c>
      <c r="C16" s="8">
        <v>2</v>
      </c>
      <c r="D16" s="8" t="s">
        <v>225</v>
      </c>
      <c r="E16" s="8">
        <v>27.55</v>
      </c>
      <c r="F16" s="8">
        <v>51.833333333333336</v>
      </c>
      <c r="G16" s="8">
        <v>8</v>
      </c>
      <c r="H16" s="111">
        <v>2620</v>
      </c>
      <c r="I16" s="92" t="s">
        <v>98</v>
      </c>
      <c r="J16" s="73">
        <v>4</v>
      </c>
      <c r="K16" s="58">
        <v>12</v>
      </c>
      <c r="L16" s="75">
        <v>5.7593634259259256E-3</v>
      </c>
      <c r="M16" s="58">
        <v>0</v>
      </c>
      <c r="N16" s="75">
        <v>0</v>
      </c>
      <c r="O16" s="58">
        <v>0</v>
      </c>
      <c r="P16" s="75">
        <v>0</v>
      </c>
      <c r="Q16" s="58">
        <v>18</v>
      </c>
      <c r="R16" s="75">
        <v>5.6148726851851854E-3</v>
      </c>
      <c r="S16" s="58">
        <v>3</v>
      </c>
      <c r="T16" s="75">
        <v>3.5940972222222221E-3</v>
      </c>
      <c r="U16" s="60">
        <v>30</v>
      </c>
      <c r="V16" s="75">
        <v>1.1374236111111111E-2</v>
      </c>
      <c r="W16" s="76">
        <v>8.7917992050748222</v>
      </c>
      <c r="X16" s="93">
        <v>3</v>
      </c>
      <c r="Y16" s="30">
        <v>6</v>
      </c>
      <c r="Z16" s="30">
        <v>36.1</v>
      </c>
      <c r="AA16" s="73" t="s">
        <v>154</v>
      </c>
      <c r="AB16" s="58">
        <v>0</v>
      </c>
      <c r="AC16" s="87">
        <v>0</v>
      </c>
      <c r="AD16" s="105">
        <v>8</v>
      </c>
      <c r="AE16" s="58">
        <v>0</v>
      </c>
      <c r="AF16" s="87">
        <v>0</v>
      </c>
      <c r="AG16" s="105">
        <v>8</v>
      </c>
      <c r="AH16" s="58">
        <v>0</v>
      </c>
      <c r="AI16" s="87">
        <v>0</v>
      </c>
      <c r="AJ16" s="105">
        <v>8</v>
      </c>
      <c r="AK16" s="60">
        <v>0</v>
      </c>
      <c r="AL16" s="106">
        <v>0</v>
      </c>
      <c r="AM16" s="105">
        <v>0</v>
      </c>
      <c r="AN16" s="107"/>
      <c r="AO16" s="108">
        <v>0</v>
      </c>
      <c r="AP16" s="140">
        <v>430.4</v>
      </c>
      <c r="AQ16" s="129">
        <v>466.5</v>
      </c>
      <c r="AR16" s="97"/>
      <c r="AT16" s="9">
        <f t="shared" si="0"/>
        <v>12</v>
      </c>
      <c r="AU16" s="8">
        <f t="shared" si="1"/>
        <v>0</v>
      </c>
      <c r="AV16" s="8">
        <f t="shared" si="2"/>
        <v>0</v>
      </c>
      <c r="AW16" s="8">
        <f t="shared" si="3"/>
        <v>18</v>
      </c>
      <c r="AX16" s="10">
        <f t="shared" si="4"/>
        <v>3</v>
      </c>
      <c r="AY16" s="103">
        <f t="shared" si="5"/>
        <v>0</v>
      </c>
      <c r="AZ16" s="28">
        <f t="shared" si="6"/>
        <v>0</v>
      </c>
      <c r="BA16" s="10">
        <f t="shared" si="7"/>
        <v>0</v>
      </c>
    </row>
    <row r="17" spans="1:53">
      <c r="A17" s="8">
        <v>5</v>
      </c>
      <c r="B17" s="16" t="s">
        <v>207</v>
      </c>
      <c r="C17" s="8" t="s">
        <v>224</v>
      </c>
      <c r="D17" s="8" t="s">
        <v>227</v>
      </c>
      <c r="E17" s="8">
        <v>2.4</v>
      </c>
      <c r="F17" s="8">
        <v>26.8</v>
      </c>
      <c r="G17" s="8">
        <v>9</v>
      </c>
      <c r="H17" s="111">
        <v>2896</v>
      </c>
      <c r="I17" s="92" t="s">
        <v>208</v>
      </c>
      <c r="J17" s="73">
        <v>5</v>
      </c>
      <c r="K17" s="58">
        <v>13</v>
      </c>
      <c r="L17" s="75">
        <v>5.4285532407407416E-3</v>
      </c>
      <c r="M17" s="58">
        <v>2</v>
      </c>
      <c r="N17" s="75">
        <v>5.6625000000000002E-4</v>
      </c>
      <c r="O17" s="58">
        <v>6</v>
      </c>
      <c r="P17" s="75">
        <v>5.5354629629629634E-3</v>
      </c>
      <c r="Q17" s="58">
        <v>17</v>
      </c>
      <c r="R17" s="75">
        <v>5.4303819444444443E-3</v>
      </c>
      <c r="S17" s="58">
        <v>12</v>
      </c>
      <c r="T17" s="75">
        <v>3.663726851851852E-3</v>
      </c>
      <c r="U17" s="60">
        <v>30</v>
      </c>
      <c r="V17" s="75">
        <v>1.0858935185185187E-2</v>
      </c>
      <c r="W17" s="76">
        <v>9</v>
      </c>
      <c r="X17" s="93">
        <v>3</v>
      </c>
      <c r="Y17" s="30">
        <v>7</v>
      </c>
      <c r="Z17" s="30">
        <v>36.1</v>
      </c>
      <c r="AA17" s="73" t="s">
        <v>154</v>
      </c>
      <c r="AB17" s="58">
        <v>0</v>
      </c>
      <c r="AC17" s="87">
        <v>0</v>
      </c>
      <c r="AD17" s="105">
        <v>8</v>
      </c>
      <c r="AE17" s="58">
        <v>0</v>
      </c>
      <c r="AF17" s="87">
        <v>0</v>
      </c>
      <c r="AG17" s="105">
        <v>8</v>
      </c>
      <c r="AH17" s="58">
        <v>0</v>
      </c>
      <c r="AI17" s="87">
        <v>0</v>
      </c>
      <c r="AJ17" s="105">
        <v>8</v>
      </c>
      <c r="AK17" s="60">
        <v>0</v>
      </c>
      <c r="AL17" s="106">
        <v>0</v>
      </c>
      <c r="AM17" s="105">
        <v>0</v>
      </c>
      <c r="AN17" s="107"/>
      <c r="AO17" s="108">
        <v>0</v>
      </c>
      <c r="AP17" s="140">
        <v>80.400000000000006</v>
      </c>
      <c r="AQ17" s="129">
        <v>116.5</v>
      </c>
      <c r="AR17" s="97"/>
      <c r="AT17" s="9">
        <f t="shared" si="0"/>
        <v>13</v>
      </c>
      <c r="AU17" s="8">
        <f t="shared" si="1"/>
        <v>2</v>
      </c>
      <c r="AV17" s="8">
        <f t="shared" si="2"/>
        <v>6</v>
      </c>
      <c r="AW17" s="8">
        <f t="shared" si="3"/>
        <v>17</v>
      </c>
      <c r="AX17" s="10">
        <f t="shared" si="4"/>
        <v>12</v>
      </c>
      <c r="AY17" s="103">
        <f t="shared" si="5"/>
        <v>0</v>
      </c>
      <c r="AZ17" s="28">
        <f t="shared" si="6"/>
        <v>0</v>
      </c>
      <c r="BA17" s="10">
        <f t="shared" si="7"/>
        <v>0</v>
      </c>
    </row>
  </sheetData>
  <sortState ref="A11:Z17">
    <sortCondition descending="1" ref="U11:U17"/>
  </sortState>
  <mergeCells count="31">
    <mergeCell ref="AY10:BA10"/>
    <mergeCell ref="K9:L9"/>
    <mergeCell ref="M9:N9"/>
    <mergeCell ref="O9:P9"/>
    <mergeCell ref="Q9:R9"/>
    <mergeCell ref="S9:T9"/>
    <mergeCell ref="U9:V9"/>
    <mergeCell ref="X9:X10"/>
    <mergeCell ref="Y9:Y10"/>
    <mergeCell ref="AN9:AN10"/>
    <mergeCell ref="AO9:AO10"/>
    <mergeCell ref="AP9:AP10"/>
    <mergeCell ref="AQ9:AQ10"/>
    <mergeCell ref="AR9:AR10"/>
    <mergeCell ref="K8:Z8"/>
    <mergeCell ref="AA8:AM8"/>
    <mergeCell ref="AK9:AM9"/>
    <mergeCell ref="W9:W10"/>
    <mergeCell ref="AT10:AX10"/>
    <mergeCell ref="AP8:AR8"/>
    <mergeCell ref="AB9:AD9"/>
    <mergeCell ref="AE9:AG9"/>
    <mergeCell ref="AH9:AJ9"/>
    <mergeCell ref="AA9:AA10"/>
    <mergeCell ref="Z9:Z10"/>
    <mergeCell ref="F8:F10"/>
    <mergeCell ref="G8:G10"/>
    <mergeCell ref="H8:H10"/>
    <mergeCell ref="J8:J10"/>
    <mergeCell ref="D8:D10"/>
    <mergeCell ref="I8:I10"/>
  </mergeCells>
  <phoneticPr fontId="8" type="noConversion"/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27"/>
  <sheetViews>
    <sheetView showGridLines="0" showZeros="0" workbookViewId="0">
      <selection sqref="A1:AS28"/>
    </sheetView>
  </sheetViews>
  <sheetFormatPr defaultRowHeight="12.75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5.7109375" customWidth="1"/>
    <col min="9" max="9" width="5.42578125" hidden="1" customWidth="1"/>
    <col min="10" max="10" width="5.425781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10.28515625" customWidth="1"/>
    <col min="19" max="19" width="4" customWidth="1"/>
    <col min="20" max="20" width="10.28515625" customWidth="1"/>
    <col min="21" max="21" width="4" customWidth="1"/>
    <col min="22" max="22" width="10.28515625" customWidth="1"/>
    <col min="23" max="24" width="5.7109375" customWidth="1"/>
    <col min="25" max="25" width="4.5703125" customWidth="1"/>
    <col min="26" max="26" width="5.7109375" customWidth="1"/>
    <col min="27" max="27" width="5.7109375" hidden="1" customWidth="1"/>
    <col min="28" max="28" width="4.140625" hidden="1" customWidth="1"/>
    <col min="29" max="29" width="10.28515625" hidden="1" customWidth="1"/>
    <col min="30" max="31" width="4.140625" hidden="1" customWidth="1"/>
    <col min="32" max="32" width="10.28515625" hidden="1" customWidth="1"/>
    <col min="33" max="34" width="4.140625" hidden="1" customWidth="1"/>
    <col min="35" max="35" width="10.28515625" hidden="1" customWidth="1"/>
    <col min="36" max="37" width="4.140625" hidden="1" customWidth="1"/>
    <col min="38" max="38" width="9.85546875" hidden="1" customWidth="1"/>
    <col min="39" max="39" width="4.140625" hidden="1" customWidth="1"/>
    <col min="40" max="40" width="4.42578125" hidden="1" customWidth="1"/>
    <col min="41" max="42" width="5.85546875" hidden="1" customWidth="1"/>
    <col min="43" max="43" width="5.7109375" hidden="1" customWidth="1"/>
    <col min="44" max="44" width="4.7109375" hidden="1" customWidth="1"/>
    <col min="45" max="45" width="5.7109375" customWidth="1"/>
    <col min="46" max="53" width="3.7109375" hidden="1" customWidth="1"/>
  </cols>
  <sheetData>
    <row r="1" spans="1:53" ht="15.75">
      <c r="B1" s="1" t="s">
        <v>1</v>
      </c>
      <c r="O1" s="22" t="s">
        <v>2</v>
      </c>
      <c r="AN1" s="2"/>
    </row>
    <row r="2" spans="1:53" ht="15">
      <c r="J2" s="3"/>
      <c r="O2" s="21" t="s">
        <v>223</v>
      </c>
      <c r="AN2" s="2"/>
    </row>
    <row r="3" spans="1:53" ht="15">
      <c r="A3" t="s">
        <v>3</v>
      </c>
      <c r="J3" s="3"/>
      <c r="O3" s="21" t="s">
        <v>161</v>
      </c>
      <c r="AN3" s="2"/>
    </row>
    <row r="4" spans="1:53" ht="15">
      <c r="J4" s="3"/>
      <c r="O4" s="21" t="s">
        <v>160</v>
      </c>
      <c r="AN4" s="2"/>
    </row>
    <row r="5" spans="1:53">
      <c r="B5" s="25">
        <v>41392</v>
      </c>
      <c r="AN5" s="2"/>
    </row>
    <row r="6" spans="1:53" ht="15.75">
      <c r="E6" s="4"/>
      <c r="F6" s="4"/>
      <c r="G6" s="4"/>
      <c r="H6" s="4"/>
      <c r="I6" s="4"/>
      <c r="J6" t="s">
        <v>4</v>
      </c>
      <c r="M6" s="19"/>
      <c r="N6" s="62" t="s">
        <v>61</v>
      </c>
      <c r="P6" t="s">
        <v>11</v>
      </c>
      <c r="W6" s="20">
        <v>65</v>
      </c>
      <c r="X6" s="11" t="s">
        <v>12</v>
      </c>
      <c r="AC6" s="33" t="s">
        <v>152</v>
      </c>
      <c r="AD6">
        <v>3</v>
      </c>
      <c r="AL6" s="2"/>
      <c r="AM6" s="2"/>
      <c r="AN6" s="20"/>
      <c r="AP6" s="11"/>
    </row>
    <row r="7" spans="1:53" ht="13.5" thickBot="1">
      <c r="A7" s="5"/>
      <c r="B7" s="23">
        <v>41392</v>
      </c>
      <c r="C7" s="17" t="s">
        <v>5</v>
      </c>
      <c r="D7" s="5"/>
      <c r="E7" s="5"/>
      <c r="F7" s="5"/>
      <c r="G7" s="5"/>
      <c r="H7" s="5"/>
      <c r="I7" s="74"/>
      <c r="J7" s="5"/>
      <c r="K7" s="5"/>
      <c r="L7" s="5"/>
      <c r="M7" s="5"/>
      <c r="N7" s="61" t="s">
        <v>60</v>
      </c>
      <c r="O7" s="5"/>
      <c r="P7" s="5" t="s">
        <v>13</v>
      </c>
      <c r="Q7" s="5"/>
      <c r="R7" s="5"/>
      <c r="S7" s="5"/>
      <c r="T7" s="5"/>
      <c r="U7" s="5"/>
      <c r="V7" s="5"/>
      <c r="W7" s="77">
        <v>3.472222222222222E-3</v>
      </c>
      <c r="X7" s="13" t="s">
        <v>107</v>
      </c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6"/>
      <c r="AM7" s="6"/>
      <c r="AN7" s="77"/>
      <c r="AO7" s="13"/>
      <c r="AP7" s="13"/>
      <c r="AQ7" s="6"/>
      <c r="AR7" s="5"/>
      <c r="AS7" s="14"/>
    </row>
    <row r="8" spans="1:53" ht="13.5" customHeight="1" thickTop="1">
      <c r="A8" s="7" t="s">
        <v>6</v>
      </c>
      <c r="B8" s="7" t="s">
        <v>7</v>
      </c>
      <c r="C8" s="7" t="s">
        <v>8</v>
      </c>
      <c r="D8" s="157" t="s">
        <v>106</v>
      </c>
      <c r="E8" s="7" t="s">
        <v>14</v>
      </c>
      <c r="F8" s="157" t="s">
        <v>66</v>
      </c>
      <c r="G8" s="157" t="s">
        <v>52</v>
      </c>
      <c r="H8" s="157" t="s">
        <v>51</v>
      </c>
      <c r="I8" s="162" t="s">
        <v>103</v>
      </c>
      <c r="J8" s="112" t="s">
        <v>9</v>
      </c>
      <c r="K8" s="178" t="s">
        <v>151</v>
      </c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92" t="s">
        <v>157</v>
      </c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8" t="s">
        <v>110</v>
      </c>
      <c r="AQ8" s="179"/>
      <c r="AR8" s="180"/>
      <c r="AS8" s="110"/>
    </row>
    <row r="9" spans="1:53" ht="12.75" customHeight="1">
      <c r="A9" s="7" t="s">
        <v>20</v>
      </c>
      <c r="B9" s="7"/>
      <c r="C9" s="7" t="s">
        <v>0</v>
      </c>
      <c r="D9" s="157"/>
      <c r="E9" s="7" t="s">
        <v>18</v>
      </c>
      <c r="F9" s="157"/>
      <c r="G9" s="157"/>
      <c r="H9" s="157"/>
      <c r="I9" s="162"/>
      <c r="J9" s="112" t="s">
        <v>6</v>
      </c>
      <c r="K9" s="178" t="s">
        <v>15</v>
      </c>
      <c r="L9" s="180"/>
      <c r="M9" s="178" t="s">
        <v>16</v>
      </c>
      <c r="N9" s="180"/>
      <c r="O9" s="178" t="s">
        <v>17</v>
      </c>
      <c r="P9" s="180"/>
      <c r="Q9" s="178" t="s">
        <v>111</v>
      </c>
      <c r="R9" s="180"/>
      <c r="S9" s="178" t="s">
        <v>112</v>
      </c>
      <c r="T9" s="180"/>
      <c r="U9" s="169" t="s">
        <v>55</v>
      </c>
      <c r="V9" s="170"/>
      <c r="W9" s="172" t="s">
        <v>149</v>
      </c>
      <c r="X9" s="181" t="s">
        <v>150</v>
      </c>
      <c r="Y9" s="157" t="s">
        <v>46</v>
      </c>
      <c r="Z9" s="189" t="s">
        <v>162</v>
      </c>
      <c r="AA9" s="176" t="s">
        <v>70</v>
      </c>
      <c r="AB9" s="178" t="s">
        <v>143</v>
      </c>
      <c r="AC9" s="179"/>
      <c r="AD9" s="180"/>
      <c r="AE9" s="178" t="s">
        <v>144</v>
      </c>
      <c r="AF9" s="179"/>
      <c r="AG9" s="180"/>
      <c r="AH9" s="178" t="s">
        <v>145</v>
      </c>
      <c r="AI9" s="179"/>
      <c r="AJ9" s="180"/>
      <c r="AK9" s="169" t="s">
        <v>55</v>
      </c>
      <c r="AL9" s="170"/>
      <c r="AM9" s="171"/>
      <c r="AN9" s="176" t="s">
        <v>46</v>
      </c>
      <c r="AO9" s="159" t="s">
        <v>162</v>
      </c>
      <c r="AP9" s="175" t="s">
        <v>158</v>
      </c>
      <c r="AQ9" s="162" t="s">
        <v>159</v>
      </c>
      <c r="AR9" s="189" t="s">
        <v>46</v>
      </c>
      <c r="AS9" s="110"/>
    </row>
    <row r="10" spans="1:53" ht="12.75" customHeight="1" thickBot="1">
      <c r="A10" s="15"/>
      <c r="B10" s="15"/>
      <c r="C10" s="15"/>
      <c r="D10" s="158"/>
      <c r="E10" s="15"/>
      <c r="F10" s="158"/>
      <c r="G10" s="158"/>
      <c r="H10" s="158"/>
      <c r="I10" s="163"/>
      <c r="J10" s="113"/>
      <c r="K10" s="89" t="s">
        <v>105</v>
      </c>
      <c r="L10" s="88" t="s">
        <v>104</v>
      </c>
      <c r="M10" s="89" t="s">
        <v>105</v>
      </c>
      <c r="N10" s="88" t="s">
        <v>104</v>
      </c>
      <c r="O10" s="89" t="s">
        <v>105</v>
      </c>
      <c r="P10" s="88" t="s">
        <v>104</v>
      </c>
      <c r="Q10" s="89" t="s">
        <v>105</v>
      </c>
      <c r="R10" s="88" t="s">
        <v>104</v>
      </c>
      <c r="S10" s="89" t="s">
        <v>105</v>
      </c>
      <c r="T10" s="88" t="s">
        <v>104</v>
      </c>
      <c r="U10" s="89" t="s">
        <v>105</v>
      </c>
      <c r="V10" s="119" t="s">
        <v>104</v>
      </c>
      <c r="W10" s="173"/>
      <c r="X10" s="182"/>
      <c r="Y10" s="158"/>
      <c r="Z10" s="190"/>
      <c r="AA10" s="191"/>
      <c r="AB10" s="90" t="s">
        <v>105</v>
      </c>
      <c r="AC10" s="91" t="s">
        <v>104</v>
      </c>
      <c r="AD10" s="104" t="s">
        <v>146</v>
      </c>
      <c r="AE10" s="90" t="s">
        <v>105</v>
      </c>
      <c r="AF10" s="91" t="s">
        <v>104</v>
      </c>
      <c r="AG10" s="104" t="s">
        <v>146</v>
      </c>
      <c r="AH10" s="90" t="s">
        <v>105</v>
      </c>
      <c r="AI10" s="91" t="s">
        <v>104</v>
      </c>
      <c r="AJ10" s="104" t="s">
        <v>146</v>
      </c>
      <c r="AK10" s="90" t="s">
        <v>105</v>
      </c>
      <c r="AL10" s="91" t="s">
        <v>104</v>
      </c>
      <c r="AM10" s="104" t="s">
        <v>146</v>
      </c>
      <c r="AN10" s="193"/>
      <c r="AO10" s="194"/>
      <c r="AP10" s="184"/>
      <c r="AQ10" s="186"/>
      <c r="AR10" s="188"/>
      <c r="AS10" s="110"/>
      <c r="AT10" s="174" t="s">
        <v>147</v>
      </c>
      <c r="AU10" s="174"/>
      <c r="AV10" s="174"/>
      <c r="AW10" s="174"/>
      <c r="AX10" s="174"/>
      <c r="AY10" s="174" t="s">
        <v>148</v>
      </c>
      <c r="AZ10" s="174"/>
      <c r="BA10" s="174"/>
    </row>
    <row r="11" spans="1:53" ht="12.75" customHeight="1" thickTop="1">
      <c r="A11" s="8">
        <v>1</v>
      </c>
      <c r="B11" s="63" t="s">
        <v>63</v>
      </c>
      <c r="C11" s="8">
        <v>2</v>
      </c>
      <c r="D11" s="8" t="s">
        <v>226</v>
      </c>
      <c r="E11" s="8">
        <v>2.4</v>
      </c>
      <c r="F11" s="8">
        <v>95.05</v>
      </c>
      <c r="G11" s="8" t="s">
        <v>213</v>
      </c>
      <c r="H11" s="111">
        <v>21629</v>
      </c>
      <c r="I11" s="92" t="s">
        <v>95</v>
      </c>
      <c r="J11" s="85">
        <v>1</v>
      </c>
      <c r="K11" s="58">
        <v>26</v>
      </c>
      <c r="L11" s="75">
        <v>3.5814351851851853E-3</v>
      </c>
      <c r="M11" s="58">
        <v>26</v>
      </c>
      <c r="N11" s="75">
        <v>3.4807291666666667E-3</v>
      </c>
      <c r="O11" s="58">
        <v>26</v>
      </c>
      <c r="P11" s="75">
        <v>3.6376620370370369E-3</v>
      </c>
      <c r="Q11" s="58">
        <v>26</v>
      </c>
      <c r="R11" s="75">
        <v>3.5213425925925928E-3</v>
      </c>
      <c r="S11" s="58">
        <v>26</v>
      </c>
      <c r="T11" s="75">
        <v>3.5552777777777783E-3</v>
      </c>
      <c r="U11" s="60">
        <v>52</v>
      </c>
      <c r="V11" s="128">
        <v>7.00207175925926E-3</v>
      </c>
      <c r="W11" s="76">
        <v>20.113094834696735</v>
      </c>
      <c r="X11" s="129">
        <v>1</v>
      </c>
      <c r="Y11" s="116">
        <v>1</v>
      </c>
      <c r="Z11" s="30">
        <v>100</v>
      </c>
      <c r="AA11" s="73" t="s">
        <v>153</v>
      </c>
      <c r="AB11" s="58">
        <v>0</v>
      </c>
      <c r="AC11" s="118">
        <v>0</v>
      </c>
      <c r="AD11" s="133">
        <v>8</v>
      </c>
      <c r="AE11" s="58">
        <v>0</v>
      </c>
      <c r="AF11" s="118">
        <v>0</v>
      </c>
      <c r="AG11" s="133">
        <v>8</v>
      </c>
      <c r="AH11" s="58">
        <v>0</v>
      </c>
      <c r="AI11" s="118">
        <v>0</v>
      </c>
      <c r="AJ11" s="133">
        <v>8</v>
      </c>
      <c r="AK11" s="134">
        <v>0</v>
      </c>
      <c r="AL11" s="135">
        <v>0</v>
      </c>
      <c r="AM11" s="136">
        <v>0</v>
      </c>
      <c r="AN11" s="96"/>
      <c r="AO11" s="126">
        <v>0</v>
      </c>
      <c r="AP11" s="58">
        <v>760.4</v>
      </c>
      <c r="AQ11" s="129">
        <v>860.4</v>
      </c>
      <c r="AR11" s="10" t="s">
        <v>65</v>
      </c>
      <c r="AS11" s="109"/>
      <c r="AT11" s="122">
        <f>$K11</f>
        <v>26</v>
      </c>
      <c r="AU11" s="24">
        <f>$M11</f>
        <v>26</v>
      </c>
      <c r="AV11" s="24">
        <f>$O11</f>
        <v>26</v>
      </c>
      <c r="AW11" s="24">
        <f>$Q11</f>
        <v>26</v>
      </c>
      <c r="AX11" s="123">
        <f>$S11</f>
        <v>26</v>
      </c>
      <c r="AY11" s="98">
        <f>$AB11</f>
        <v>0</v>
      </c>
      <c r="AZ11" s="24">
        <f>$AE11</f>
        <v>0</v>
      </c>
      <c r="BA11" s="130">
        <f>$AH11</f>
        <v>0</v>
      </c>
    </row>
    <row r="12" spans="1:53" ht="12.75" customHeight="1">
      <c r="A12" s="8">
        <v>6</v>
      </c>
      <c r="B12" s="63" t="s">
        <v>83</v>
      </c>
      <c r="C12" s="8">
        <v>3</v>
      </c>
      <c r="D12" s="8" t="s">
        <v>227</v>
      </c>
      <c r="E12" s="8">
        <v>2.4</v>
      </c>
      <c r="F12" s="8">
        <v>85.8</v>
      </c>
      <c r="G12" s="8" t="s">
        <v>213</v>
      </c>
      <c r="H12" s="111">
        <v>17557</v>
      </c>
      <c r="I12" s="92" t="s">
        <v>100</v>
      </c>
      <c r="J12" s="85">
        <v>3</v>
      </c>
      <c r="K12" s="58">
        <v>25</v>
      </c>
      <c r="L12" s="75">
        <v>3.5970138888888892E-3</v>
      </c>
      <c r="M12" s="58">
        <v>25</v>
      </c>
      <c r="N12" s="75">
        <v>3.5897453703703703E-3</v>
      </c>
      <c r="O12" s="58">
        <v>26</v>
      </c>
      <c r="P12" s="75">
        <v>3.6373379629629624E-3</v>
      </c>
      <c r="Q12" s="58">
        <v>24</v>
      </c>
      <c r="R12" s="75">
        <v>3.5315740740740741E-3</v>
      </c>
      <c r="S12" s="58">
        <v>26</v>
      </c>
      <c r="T12" s="75">
        <v>3.583159722222222E-3</v>
      </c>
      <c r="U12" s="60">
        <v>52</v>
      </c>
      <c r="V12" s="128">
        <v>7.2746759259259249E-3</v>
      </c>
      <c r="W12" s="76">
        <v>19.359396180305858</v>
      </c>
      <c r="X12" s="129">
        <v>2</v>
      </c>
      <c r="Y12" s="116">
        <v>2</v>
      </c>
      <c r="Z12" s="30">
        <v>100</v>
      </c>
      <c r="AA12" s="73" t="s">
        <v>153</v>
      </c>
      <c r="AB12" s="58">
        <v>0</v>
      </c>
      <c r="AC12" s="118">
        <v>0</v>
      </c>
      <c r="AD12" s="105">
        <v>8</v>
      </c>
      <c r="AE12" s="58">
        <v>0</v>
      </c>
      <c r="AF12" s="118">
        <v>0</v>
      </c>
      <c r="AG12" s="105">
        <v>8</v>
      </c>
      <c r="AH12" s="58">
        <v>0</v>
      </c>
      <c r="AI12" s="118">
        <v>0</v>
      </c>
      <c r="AJ12" s="105">
        <v>8</v>
      </c>
      <c r="AK12" s="60">
        <v>0</v>
      </c>
      <c r="AL12" s="106">
        <v>0</v>
      </c>
      <c r="AM12" s="137">
        <v>0</v>
      </c>
      <c r="AN12" s="96"/>
      <c r="AO12" s="126">
        <v>0</v>
      </c>
      <c r="AP12" s="58">
        <v>704.19999999999993</v>
      </c>
      <c r="AQ12" s="129">
        <v>804.19999999999993</v>
      </c>
      <c r="AR12" s="10" t="s">
        <v>65</v>
      </c>
      <c r="AS12" s="109"/>
      <c r="AT12" s="124">
        <f t="shared" ref="AT12:AT27" si="0">$K12</f>
        <v>25</v>
      </c>
      <c r="AU12" s="26">
        <f t="shared" ref="AU12:AU27" si="1">$M12</f>
        <v>25</v>
      </c>
      <c r="AV12" s="26">
        <f t="shared" ref="AV12:AV27" si="2">$O12</f>
        <v>26</v>
      </c>
      <c r="AW12" s="26">
        <f t="shared" ref="AW12:AW27" si="3">$Q12</f>
        <v>24</v>
      </c>
      <c r="AX12" s="78">
        <f t="shared" ref="AX12:AX27" si="4">$S12</f>
        <v>26</v>
      </c>
      <c r="AY12" s="58">
        <f>$AB12</f>
        <v>0</v>
      </c>
      <c r="AZ12" s="84">
        <f>$AE12</f>
        <v>0</v>
      </c>
      <c r="BA12" s="105">
        <f>$AH12</f>
        <v>0</v>
      </c>
    </row>
    <row r="13" spans="1:53" ht="12.75" customHeight="1">
      <c r="A13" s="8">
        <v>14</v>
      </c>
      <c r="B13" s="63" t="s">
        <v>135</v>
      </c>
      <c r="C13" s="8">
        <v>3</v>
      </c>
      <c r="D13" s="8" t="s">
        <v>226</v>
      </c>
      <c r="E13" s="8">
        <v>2.4</v>
      </c>
      <c r="F13" s="8">
        <v>84.199999999999989</v>
      </c>
      <c r="G13" s="8">
        <v>9</v>
      </c>
      <c r="H13" s="111">
        <v>2896</v>
      </c>
      <c r="I13" s="92" t="s">
        <v>124</v>
      </c>
      <c r="J13" s="85">
        <v>4</v>
      </c>
      <c r="K13" s="58">
        <v>23</v>
      </c>
      <c r="L13" s="75">
        <v>3.602905092592592E-3</v>
      </c>
      <c r="M13" s="58">
        <v>21</v>
      </c>
      <c r="N13" s="75">
        <v>3.4765046296296297E-3</v>
      </c>
      <c r="O13" s="58">
        <v>23</v>
      </c>
      <c r="P13" s="75">
        <v>3.5785532407407411E-3</v>
      </c>
      <c r="Q13" s="58">
        <v>23</v>
      </c>
      <c r="R13" s="75">
        <v>3.5748032407407408E-3</v>
      </c>
      <c r="S13" s="58">
        <v>23</v>
      </c>
      <c r="T13" s="75">
        <v>3.4737847222222223E-3</v>
      </c>
      <c r="U13" s="60">
        <v>46</v>
      </c>
      <c r="V13" s="128">
        <v>7.0485879629629631E-3</v>
      </c>
      <c r="W13" s="76">
        <v>17.674934893053834</v>
      </c>
      <c r="X13" s="129">
        <v>2</v>
      </c>
      <c r="Y13" s="116">
        <v>3</v>
      </c>
      <c r="Z13" s="30">
        <v>88.5</v>
      </c>
      <c r="AA13" s="73" t="s">
        <v>154</v>
      </c>
      <c r="AB13" s="58">
        <v>0</v>
      </c>
      <c r="AC13" s="118">
        <v>0</v>
      </c>
      <c r="AD13" s="105">
        <v>8</v>
      </c>
      <c r="AE13" s="58">
        <v>0</v>
      </c>
      <c r="AF13" s="118">
        <v>0</v>
      </c>
      <c r="AG13" s="105">
        <v>8</v>
      </c>
      <c r="AH13" s="58">
        <v>0</v>
      </c>
      <c r="AI13" s="118">
        <v>0</v>
      </c>
      <c r="AJ13" s="105">
        <v>8</v>
      </c>
      <c r="AK13" s="60">
        <v>0</v>
      </c>
      <c r="AL13" s="106">
        <v>0</v>
      </c>
      <c r="AM13" s="137">
        <v>0</v>
      </c>
      <c r="AN13" s="96">
        <v>0</v>
      </c>
      <c r="AO13" s="126">
        <v>0</v>
      </c>
      <c r="AP13" s="58">
        <v>673.59999999999991</v>
      </c>
      <c r="AQ13" s="129">
        <v>762.09999999999991</v>
      </c>
      <c r="AR13" s="10" t="s">
        <v>65</v>
      </c>
      <c r="AS13" s="109"/>
      <c r="AT13" s="124">
        <f t="shared" si="0"/>
        <v>23</v>
      </c>
      <c r="AU13" s="26">
        <f t="shared" si="1"/>
        <v>21</v>
      </c>
      <c r="AV13" s="26">
        <f t="shared" si="2"/>
        <v>23</v>
      </c>
      <c r="AW13" s="26">
        <f t="shared" si="3"/>
        <v>23</v>
      </c>
      <c r="AX13" s="78">
        <f t="shared" si="4"/>
        <v>23</v>
      </c>
      <c r="AY13" s="58">
        <f t="shared" ref="AY13:AY27" si="5">$AB13</f>
        <v>0</v>
      </c>
      <c r="AZ13" s="84">
        <f t="shared" ref="AZ13:AZ27" si="6">$AE13</f>
        <v>0</v>
      </c>
      <c r="BA13" s="105">
        <f t="shared" ref="BA13:BA27" si="7">$AH13</f>
        <v>0</v>
      </c>
    </row>
    <row r="14" spans="1:53" ht="12.75" customHeight="1">
      <c r="A14" s="8">
        <v>4</v>
      </c>
      <c r="B14" s="63" t="s">
        <v>62</v>
      </c>
      <c r="C14" s="8">
        <v>4</v>
      </c>
      <c r="D14" s="8" t="s">
        <v>226</v>
      </c>
      <c r="E14" s="8">
        <v>2.4</v>
      </c>
      <c r="F14" s="8">
        <v>63.375</v>
      </c>
      <c r="G14" s="8">
        <v>6</v>
      </c>
      <c r="H14" s="111">
        <v>2340</v>
      </c>
      <c r="I14" s="92" t="s">
        <v>93</v>
      </c>
      <c r="J14" s="85">
        <v>2</v>
      </c>
      <c r="K14" s="58">
        <v>21</v>
      </c>
      <c r="L14" s="75">
        <v>3.5416782407407411E-3</v>
      </c>
      <c r="M14" s="58">
        <v>20</v>
      </c>
      <c r="N14" s="75">
        <v>3.5484606481481482E-3</v>
      </c>
      <c r="O14" s="58">
        <v>20</v>
      </c>
      <c r="P14" s="75">
        <v>3.5731249999999999E-3</v>
      </c>
      <c r="Q14" s="58">
        <v>22</v>
      </c>
      <c r="R14" s="75">
        <v>3.6086574074074076E-3</v>
      </c>
      <c r="S14" s="58">
        <v>22</v>
      </c>
      <c r="T14" s="75">
        <v>3.5376504629629634E-3</v>
      </c>
      <c r="U14" s="60">
        <v>44</v>
      </c>
      <c r="V14" s="128">
        <v>7.2173148148148153E-3</v>
      </c>
      <c r="W14" s="76">
        <v>16.511219161738104</v>
      </c>
      <c r="X14" s="129">
        <v>2</v>
      </c>
      <c r="Y14" s="116">
        <v>4</v>
      </c>
      <c r="Z14" s="30">
        <v>84.6</v>
      </c>
      <c r="AA14" s="73" t="s">
        <v>154</v>
      </c>
      <c r="AB14" s="58">
        <v>0</v>
      </c>
      <c r="AC14" s="118">
        <v>0</v>
      </c>
      <c r="AD14" s="105">
        <v>8</v>
      </c>
      <c r="AE14" s="58">
        <v>0</v>
      </c>
      <c r="AF14" s="118">
        <v>0</v>
      </c>
      <c r="AG14" s="105">
        <v>8</v>
      </c>
      <c r="AH14" s="58">
        <v>0</v>
      </c>
      <c r="AI14" s="118">
        <v>0</v>
      </c>
      <c r="AJ14" s="105">
        <v>8</v>
      </c>
      <c r="AK14" s="60">
        <v>0</v>
      </c>
      <c r="AL14" s="106">
        <v>0</v>
      </c>
      <c r="AM14" s="137">
        <v>0</v>
      </c>
      <c r="AN14" s="96">
        <v>0</v>
      </c>
      <c r="AO14" s="126">
        <v>0</v>
      </c>
      <c r="AP14" s="58">
        <v>253.5</v>
      </c>
      <c r="AQ14" s="129">
        <v>338.1</v>
      </c>
      <c r="AR14" s="10" t="s">
        <v>65</v>
      </c>
      <c r="AS14" s="109"/>
      <c r="AT14" s="124">
        <f t="shared" si="0"/>
        <v>21</v>
      </c>
      <c r="AU14" s="26">
        <f t="shared" si="1"/>
        <v>20</v>
      </c>
      <c r="AV14" s="26">
        <f t="shared" si="2"/>
        <v>20</v>
      </c>
      <c r="AW14" s="26">
        <f t="shared" si="3"/>
        <v>22</v>
      </c>
      <c r="AX14" s="78">
        <f t="shared" si="4"/>
        <v>22</v>
      </c>
      <c r="AY14" s="58">
        <f t="shared" si="5"/>
        <v>0</v>
      </c>
      <c r="AZ14" s="84">
        <f t="shared" si="6"/>
        <v>0</v>
      </c>
      <c r="BA14" s="105">
        <f t="shared" si="7"/>
        <v>0</v>
      </c>
    </row>
    <row r="15" spans="1:53" ht="12.75" customHeight="1">
      <c r="A15" s="8">
        <v>16</v>
      </c>
      <c r="B15" s="63" t="s">
        <v>120</v>
      </c>
      <c r="C15" s="8" t="s">
        <v>224</v>
      </c>
      <c r="D15" s="8" t="s">
        <v>227</v>
      </c>
      <c r="E15" s="8">
        <v>27.094999999999999</v>
      </c>
      <c r="F15" s="8">
        <v>85.555555555555557</v>
      </c>
      <c r="G15" s="8">
        <v>8</v>
      </c>
      <c r="H15" s="111">
        <v>2620</v>
      </c>
      <c r="I15" s="92" t="s">
        <v>121</v>
      </c>
      <c r="J15" s="85">
        <v>2</v>
      </c>
      <c r="K15" s="58">
        <v>21</v>
      </c>
      <c r="L15" s="75">
        <v>3.4831944444444446E-3</v>
      </c>
      <c r="M15" s="58">
        <v>21</v>
      </c>
      <c r="N15" s="75">
        <v>3.6766550925925925E-3</v>
      </c>
      <c r="O15" s="58">
        <v>11</v>
      </c>
      <c r="P15" s="75">
        <v>3.5273726851851855E-3</v>
      </c>
      <c r="Q15" s="58">
        <v>17</v>
      </c>
      <c r="R15" s="75">
        <v>3.5323842592592594E-3</v>
      </c>
      <c r="S15" s="58">
        <v>16</v>
      </c>
      <c r="T15" s="75">
        <v>3.5597222222222224E-3</v>
      </c>
      <c r="U15" s="60">
        <v>42</v>
      </c>
      <c r="V15" s="128">
        <v>6.9663888888888892E-3</v>
      </c>
      <c r="W15" s="76">
        <v>16.328402248893497</v>
      </c>
      <c r="X15" s="129">
        <v>2</v>
      </c>
      <c r="Y15" s="116">
        <v>5</v>
      </c>
      <c r="Z15" s="30">
        <v>80.8</v>
      </c>
      <c r="AA15" s="73" t="s">
        <v>154</v>
      </c>
      <c r="AB15" s="58">
        <v>0</v>
      </c>
      <c r="AC15" s="118">
        <v>0</v>
      </c>
      <c r="AD15" s="105">
        <v>8</v>
      </c>
      <c r="AE15" s="58">
        <v>0</v>
      </c>
      <c r="AF15" s="118">
        <v>0</v>
      </c>
      <c r="AG15" s="105">
        <v>8</v>
      </c>
      <c r="AH15" s="58">
        <v>0</v>
      </c>
      <c r="AI15" s="118">
        <v>0</v>
      </c>
      <c r="AJ15" s="105">
        <v>8</v>
      </c>
      <c r="AK15" s="60">
        <v>0</v>
      </c>
      <c r="AL15" s="106">
        <v>0</v>
      </c>
      <c r="AM15" s="137">
        <v>0</v>
      </c>
      <c r="AN15" s="96">
        <v>0</v>
      </c>
      <c r="AO15" s="126">
        <v>0</v>
      </c>
      <c r="AP15" s="58">
        <v>692</v>
      </c>
      <c r="AQ15" s="129">
        <v>772.8</v>
      </c>
      <c r="AR15" s="10" t="s">
        <v>65</v>
      </c>
      <c r="AS15" s="109"/>
      <c r="AT15" s="124">
        <f t="shared" si="0"/>
        <v>21</v>
      </c>
      <c r="AU15" s="26">
        <f t="shared" si="1"/>
        <v>21</v>
      </c>
      <c r="AV15" s="26">
        <f t="shared" si="2"/>
        <v>11</v>
      </c>
      <c r="AW15" s="26">
        <f t="shared" si="3"/>
        <v>17</v>
      </c>
      <c r="AX15" s="78">
        <f t="shared" si="4"/>
        <v>16</v>
      </c>
      <c r="AY15" s="58">
        <f t="shared" si="5"/>
        <v>0</v>
      </c>
      <c r="AZ15" s="84">
        <f t="shared" si="6"/>
        <v>0</v>
      </c>
      <c r="BA15" s="105">
        <f t="shared" si="7"/>
        <v>0</v>
      </c>
    </row>
    <row r="16" spans="1:53" ht="12.75" customHeight="1">
      <c r="A16" s="8">
        <v>9</v>
      </c>
      <c r="B16" s="63" t="s">
        <v>81</v>
      </c>
      <c r="C16" s="8" t="s">
        <v>224</v>
      </c>
      <c r="D16" s="8" t="s">
        <v>226</v>
      </c>
      <c r="E16" s="8">
        <v>40.6</v>
      </c>
      <c r="F16" s="8">
        <v>65.688888888888883</v>
      </c>
      <c r="G16" s="8">
        <v>16</v>
      </c>
      <c r="H16" s="153">
        <v>20143</v>
      </c>
      <c r="I16" s="92" t="s">
        <v>91</v>
      </c>
      <c r="J16" s="85">
        <v>4</v>
      </c>
      <c r="K16" s="9">
        <v>19</v>
      </c>
      <c r="L16" s="114">
        <v>3.5751504629629627E-3</v>
      </c>
      <c r="M16" s="9">
        <v>23</v>
      </c>
      <c r="N16" s="114">
        <v>3.6258796296296299E-3</v>
      </c>
      <c r="O16" s="9">
        <v>4</v>
      </c>
      <c r="P16" s="114">
        <v>6.1101851851851855E-4</v>
      </c>
      <c r="Q16" s="9">
        <v>0</v>
      </c>
      <c r="R16" s="114">
        <v>0</v>
      </c>
      <c r="S16" s="9">
        <v>0</v>
      </c>
      <c r="T16" s="114">
        <v>0</v>
      </c>
      <c r="U16" s="31">
        <v>42</v>
      </c>
      <c r="V16" s="154">
        <v>7.2010300925925922E-3</v>
      </c>
      <c r="W16" s="115">
        <v>15.796351152178911</v>
      </c>
      <c r="X16" s="143">
        <v>2</v>
      </c>
      <c r="Y16" s="116">
        <v>6</v>
      </c>
      <c r="Z16" s="86">
        <v>80.8</v>
      </c>
      <c r="AA16" s="73" t="s">
        <v>154</v>
      </c>
      <c r="AB16" s="58">
        <v>0</v>
      </c>
      <c r="AC16" s="118">
        <v>0</v>
      </c>
      <c r="AD16" s="105">
        <v>8</v>
      </c>
      <c r="AE16" s="58">
        <v>0</v>
      </c>
      <c r="AF16" s="118">
        <v>0</v>
      </c>
      <c r="AG16" s="105">
        <v>8</v>
      </c>
      <c r="AH16" s="58">
        <v>0</v>
      </c>
      <c r="AI16" s="118">
        <v>0</v>
      </c>
      <c r="AJ16" s="105">
        <v>8</v>
      </c>
      <c r="AK16" s="60">
        <v>0</v>
      </c>
      <c r="AL16" s="106">
        <v>0</v>
      </c>
      <c r="AM16" s="137">
        <v>0</v>
      </c>
      <c r="AN16" s="96">
        <v>0</v>
      </c>
      <c r="AO16" s="126">
        <v>0</v>
      </c>
      <c r="AP16" s="58">
        <v>552.29999999999995</v>
      </c>
      <c r="AQ16" s="129">
        <v>633.09999999999991</v>
      </c>
      <c r="AR16" s="10" t="s">
        <v>65</v>
      </c>
      <c r="AS16" s="109"/>
      <c r="AT16" s="124">
        <f t="shared" si="0"/>
        <v>19</v>
      </c>
      <c r="AU16" s="26">
        <f t="shared" si="1"/>
        <v>23</v>
      </c>
      <c r="AV16" s="26">
        <f t="shared" si="2"/>
        <v>4</v>
      </c>
      <c r="AW16" s="26">
        <f t="shared" si="3"/>
        <v>0</v>
      </c>
      <c r="AX16" s="78">
        <f t="shared" si="4"/>
        <v>0</v>
      </c>
      <c r="AY16" s="58">
        <f t="shared" si="5"/>
        <v>0</v>
      </c>
      <c r="AZ16" s="84">
        <f t="shared" si="6"/>
        <v>0</v>
      </c>
      <c r="BA16" s="105">
        <f t="shared" si="7"/>
        <v>0</v>
      </c>
    </row>
    <row r="17" spans="1:53" ht="12.75" customHeight="1">
      <c r="A17" s="18">
        <v>12</v>
      </c>
      <c r="B17" s="151" t="s">
        <v>181</v>
      </c>
      <c r="C17" s="18" t="s">
        <v>224</v>
      </c>
      <c r="D17" s="18" t="s">
        <v>227</v>
      </c>
      <c r="E17" s="18">
        <v>40.664999999999999</v>
      </c>
      <c r="F17" s="18">
        <v>65.628571428571419</v>
      </c>
      <c r="G17" s="18">
        <v>17</v>
      </c>
      <c r="H17" s="111">
        <v>16527</v>
      </c>
      <c r="I17" s="152" t="s">
        <v>182</v>
      </c>
      <c r="J17" s="73">
        <v>5</v>
      </c>
      <c r="K17" s="58">
        <v>19</v>
      </c>
      <c r="L17" s="75">
        <v>3.5212962962962967E-3</v>
      </c>
      <c r="M17" s="58">
        <v>20</v>
      </c>
      <c r="N17" s="75">
        <v>3.5719560185185181E-3</v>
      </c>
      <c r="O17" s="58">
        <v>20</v>
      </c>
      <c r="P17" s="75">
        <v>3.501215277777778E-3</v>
      </c>
      <c r="Q17" s="58">
        <v>2</v>
      </c>
      <c r="R17" s="75">
        <v>2.984907407407407E-3</v>
      </c>
      <c r="S17" s="58">
        <v>0</v>
      </c>
      <c r="T17" s="75">
        <v>0</v>
      </c>
      <c r="U17" s="60">
        <v>40</v>
      </c>
      <c r="V17" s="128">
        <v>7.1439120370370363E-3</v>
      </c>
      <c r="W17" s="76">
        <v>15.164427105441375</v>
      </c>
      <c r="X17" s="129">
        <v>2</v>
      </c>
      <c r="Y17" s="116">
        <v>7</v>
      </c>
      <c r="Z17" s="30">
        <v>76.900000000000006</v>
      </c>
      <c r="AA17" s="73" t="s">
        <v>154</v>
      </c>
      <c r="AB17" s="58">
        <v>0</v>
      </c>
      <c r="AC17" s="118">
        <v>0</v>
      </c>
      <c r="AD17" s="105">
        <v>8</v>
      </c>
      <c r="AE17" s="58">
        <v>0</v>
      </c>
      <c r="AF17" s="118">
        <v>0</v>
      </c>
      <c r="AG17" s="105">
        <v>8</v>
      </c>
      <c r="AH17" s="58">
        <v>0</v>
      </c>
      <c r="AI17" s="118">
        <v>0</v>
      </c>
      <c r="AJ17" s="105">
        <v>8</v>
      </c>
      <c r="AK17" s="60">
        <v>0</v>
      </c>
      <c r="AL17" s="106">
        <v>0</v>
      </c>
      <c r="AM17" s="137">
        <v>0</v>
      </c>
      <c r="AN17" s="96">
        <v>0</v>
      </c>
      <c r="AO17" s="126">
        <v>0</v>
      </c>
      <c r="AP17" s="58">
        <v>459.4</v>
      </c>
      <c r="AQ17" s="129">
        <v>536.29999999999995</v>
      </c>
      <c r="AR17" s="10" t="s">
        <v>65</v>
      </c>
      <c r="AS17" s="109"/>
      <c r="AT17" s="124">
        <f t="shared" si="0"/>
        <v>19</v>
      </c>
      <c r="AU17" s="26">
        <f t="shared" si="1"/>
        <v>20</v>
      </c>
      <c r="AV17" s="26">
        <f t="shared" si="2"/>
        <v>20</v>
      </c>
      <c r="AW17" s="26">
        <f t="shared" si="3"/>
        <v>2</v>
      </c>
      <c r="AX17" s="78">
        <f t="shared" si="4"/>
        <v>0</v>
      </c>
      <c r="AY17" s="58">
        <f t="shared" si="5"/>
        <v>0</v>
      </c>
      <c r="AZ17" s="84">
        <f t="shared" si="6"/>
        <v>0</v>
      </c>
      <c r="BA17" s="105">
        <f t="shared" si="7"/>
        <v>0</v>
      </c>
    </row>
    <row r="18" spans="1:53" ht="12.75" customHeight="1">
      <c r="A18" s="8">
        <v>15</v>
      </c>
      <c r="B18" s="63" t="s">
        <v>178</v>
      </c>
      <c r="C18" s="8" t="s">
        <v>224</v>
      </c>
      <c r="D18" s="8" t="s">
        <v>227</v>
      </c>
      <c r="E18" s="8">
        <v>2.4</v>
      </c>
      <c r="F18" s="8">
        <v>75.033333333333331</v>
      </c>
      <c r="G18" s="8">
        <v>14</v>
      </c>
      <c r="H18" s="111">
        <v>18749</v>
      </c>
      <c r="I18" s="92" t="s">
        <v>179</v>
      </c>
      <c r="J18" s="85">
        <v>1</v>
      </c>
      <c r="K18" s="58">
        <v>6</v>
      </c>
      <c r="L18" s="75">
        <v>3.3197337962962963E-3</v>
      </c>
      <c r="M18" s="58">
        <v>13</v>
      </c>
      <c r="N18" s="75">
        <v>2.6961111111111109E-3</v>
      </c>
      <c r="O18" s="58">
        <v>15</v>
      </c>
      <c r="P18" s="75">
        <v>3.3074884259259255E-3</v>
      </c>
      <c r="Q18" s="58">
        <v>19</v>
      </c>
      <c r="R18" s="75">
        <v>3.4601273148148147E-3</v>
      </c>
      <c r="S18" s="58">
        <v>21</v>
      </c>
      <c r="T18" s="75">
        <v>3.6229629629629632E-3</v>
      </c>
      <c r="U18" s="60">
        <v>40</v>
      </c>
      <c r="V18" s="128">
        <v>7.0830902777777784E-3</v>
      </c>
      <c r="W18" s="76">
        <v>15.294642463221777</v>
      </c>
      <c r="X18" s="129">
        <v>2</v>
      </c>
      <c r="Y18" s="116">
        <v>8</v>
      </c>
      <c r="Z18" s="30">
        <v>76.900000000000006</v>
      </c>
      <c r="AA18" s="73" t="s">
        <v>154</v>
      </c>
      <c r="AB18" s="58">
        <v>0</v>
      </c>
      <c r="AC18" s="118">
        <v>0</v>
      </c>
      <c r="AD18" s="105">
        <v>8</v>
      </c>
      <c r="AE18" s="58">
        <v>0</v>
      </c>
      <c r="AF18" s="118">
        <v>0</v>
      </c>
      <c r="AG18" s="105">
        <v>8</v>
      </c>
      <c r="AH18" s="58">
        <v>0</v>
      </c>
      <c r="AI18" s="118">
        <v>0</v>
      </c>
      <c r="AJ18" s="105">
        <v>8</v>
      </c>
      <c r="AK18" s="60">
        <v>0</v>
      </c>
      <c r="AL18" s="106">
        <v>0</v>
      </c>
      <c r="AM18" s="137">
        <v>0</v>
      </c>
      <c r="AN18" s="96">
        <v>0</v>
      </c>
      <c r="AO18" s="126">
        <v>0</v>
      </c>
      <c r="AP18" s="58">
        <v>225.1</v>
      </c>
      <c r="AQ18" s="129">
        <v>302</v>
      </c>
      <c r="AR18" s="10" t="s">
        <v>65</v>
      </c>
      <c r="AS18" s="109"/>
      <c r="AT18" s="124">
        <f t="shared" si="0"/>
        <v>6</v>
      </c>
      <c r="AU18" s="26">
        <f t="shared" si="1"/>
        <v>13</v>
      </c>
      <c r="AV18" s="26">
        <f t="shared" si="2"/>
        <v>15</v>
      </c>
      <c r="AW18" s="26">
        <f t="shared" si="3"/>
        <v>19</v>
      </c>
      <c r="AX18" s="78">
        <f t="shared" si="4"/>
        <v>21</v>
      </c>
      <c r="AY18" s="58">
        <f t="shared" si="5"/>
        <v>0</v>
      </c>
      <c r="AZ18" s="84">
        <f t="shared" si="6"/>
        <v>0</v>
      </c>
      <c r="BA18" s="105">
        <f t="shared" si="7"/>
        <v>0</v>
      </c>
    </row>
    <row r="19" spans="1:53" ht="12.75" customHeight="1">
      <c r="A19" s="8">
        <v>17</v>
      </c>
      <c r="B19" s="63" t="s">
        <v>122</v>
      </c>
      <c r="C19" s="8" t="s">
        <v>224</v>
      </c>
      <c r="D19" s="8" t="s">
        <v>227</v>
      </c>
      <c r="E19" s="8">
        <v>27.145</v>
      </c>
      <c r="F19" s="8">
        <v>79.833333333333329</v>
      </c>
      <c r="G19" s="8">
        <v>2</v>
      </c>
      <c r="H19" s="111">
        <v>1616</v>
      </c>
      <c r="I19" s="92" t="s">
        <v>123</v>
      </c>
      <c r="J19" s="85">
        <v>5</v>
      </c>
      <c r="K19" s="58">
        <v>4</v>
      </c>
      <c r="L19" s="75">
        <v>9.2596064814814809E-4</v>
      </c>
      <c r="M19" s="58">
        <v>20</v>
      </c>
      <c r="N19" s="75">
        <v>3.5193634259259258E-3</v>
      </c>
      <c r="O19" s="58">
        <v>20</v>
      </c>
      <c r="P19" s="75">
        <v>3.6113078703703702E-3</v>
      </c>
      <c r="Q19" s="58">
        <v>0</v>
      </c>
      <c r="R19" s="75">
        <v>0</v>
      </c>
      <c r="S19" s="58">
        <v>18</v>
      </c>
      <c r="T19" s="75">
        <v>3.3502430555555555E-3</v>
      </c>
      <c r="U19" s="60">
        <v>40</v>
      </c>
      <c r="V19" s="128">
        <v>7.0387268518518516E-3</v>
      </c>
      <c r="W19" s="76">
        <v>15.391040967136183</v>
      </c>
      <c r="X19" s="129">
        <v>2</v>
      </c>
      <c r="Y19" s="116">
        <v>9</v>
      </c>
      <c r="Z19" s="30">
        <v>76.900000000000006</v>
      </c>
      <c r="AA19" s="73" t="s">
        <v>155</v>
      </c>
      <c r="AB19" s="58">
        <v>0</v>
      </c>
      <c r="AC19" s="118">
        <v>0</v>
      </c>
      <c r="AD19" s="97">
        <v>16</v>
      </c>
      <c r="AE19" s="58">
        <v>0</v>
      </c>
      <c r="AF19" s="118">
        <v>0</v>
      </c>
      <c r="AG19" s="97">
        <v>16</v>
      </c>
      <c r="AH19" s="58">
        <v>0</v>
      </c>
      <c r="AI19" s="118">
        <v>0</v>
      </c>
      <c r="AJ19" s="97">
        <v>16</v>
      </c>
      <c r="AK19" s="60">
        <v>0</v>
      </c>
      <c r="AL19" s="106">
        <v>0</v>
      </c>
      <c r="AM19" s="137">
        <v>0</v>
      </c>
      <c r="AN19" s="96">
        <v>0</v>
      </c>
      <c r="AO19" s="126">
        <v>0</v>
      </c>
      <c r="AP19" s="58">
        <v>646.5</v>
      </c>
      <c r="AQ19" s="129">
        <v>723.4</v>
      </c>
      <c r="AR19" s="10" t="s">
        <v>65</v>
      </c>
      <c r="AS19" s="109"/>
      <c r="AT19" s="124">
        <f t="shared" si="0"/>
        <v>4</v>
      </c>
      <c r="AU19" s="26">
        <f t="shared" si="1"/>
        <v>20</v>
      </c>
      <c r="AV19" s="26">
        <f t="shared" si="2"/>
        <v>20</v>
      </c>
      <c r="AW19" s="26">
        <f t="shared" si="3"/>
        <v>0</v>
      </c>
      <c r="AX19" s="78">
        <f t="shared" si="4"/>
        <v>18</v>
      </c>
      <c r="AY19" s="58">
        <f t="shared" si="5"/>
        <v>0</v>
      </c>
      <c r="AZ19" s="84">
        <f t="shared" si="6"/>
        <v>0</v>
      </c>
      <c r="BA19" s="105">
        <f t="shared" si="7"/>
        <v>0</v>
      </c>
    </row>
    <row r="20" spans="1:53" ht="12.75" customHeight="1">
      <c r="A20" s="8">
        <v>18</v>
      </c>
      <c r="B20" s="63" t="s">
        <v>201</v>
      </c>
      <c r="C20" s="8" t="s">
        <v>224</v>
      </c>
      <c r="D20" s="8" t="s">
        <v>227</v>
      </c>
      <c r="E20" s="8">
        <v>2.4</v>
      </c>
      <c r="F20" s="8">
        <v>75</v>
      </c>
      <c r="G20" s="8">
        <v>1</v>
      </c>
      <c r="H20" s="111">
        <v>2378</v>
      </c>
      <c r="I20" s="92" t="s">
        <v>202</v>
      </c>
      <c r="J20" s="85">
        <v>5</v>
      </c>
      <c r="K20" s="58">
        <v>19</v>
      </c>
      <c r="L20" s="75">
        <v>3.6183217592592591E-3</v>
      </c>
      <c r="M20" s="58">
        <v>17</v>
      </c>
      <c r="N20" s="75">
        <v>3.4981249999999999E-3</v>
      </c>
      <c r="O20" s="58">
        <v>18</v>
      </c>
      <c r="P20" s="75">
        <v>3.4328587962962963E-3</v>
      </c>
      <c r="Q20" s="58">
        <v>9</v>
      </c>
      <c r="R20" s="75">
        <v>1.5890277777777777E-3</v>
      </c>
      <c r="S20" s="58">
        <v>20</v>
      </c>
      <c r="T20" s="75">
        <v>3.6492361111111113E-3</v>
      </c>
      <c r="U20" s="60">
        <v>39</v>
      </c>
      <c r="V20" s="128">
        <v>7.2675578703703704E-3</v>
      </c>
      <c r="W20" s="76">
        <v>14.533767997999735</v>
      </c>
      <c r="X20" s="129">
        <v>3</v>
      </c>
      <c r="Y20" s="116">
        <v>10</v>
      </c>
      <c r="Z20" s="30">
        <v>75</v>
      </c>
      <c r="AA20" s="73" t="s">
        <v>155</v>
      </c>
      <c r="AB20" s="58">
        <v>0</v>
      </c>
      <c r="AC20" s="118">
        <v>0</v>
      </c>
      <c r="AD20" s="97">
        <v>16</v>
      </c>
      <c r="AE20" s="58">
        <v>0</v>
      </c>
      <c r="AF20" s="118">
        <v>0</v>
      </c>
      <c r="AG20" s="97">
        <v>16</v>
      </c>
      <c r="AH20" s="58">
        <v>0</v>
      </c>
      <c r="AI20" s="118">
        <v>0</v>
      </c>
      <c r="AJ20" s="97">
        <v>16</v>
      </c>
      <c r="AK20" s="60">
        <v>0</v>
      </c>
      <c r="AL20" s="106">
        <v>0</v>
      </c>
      <c r="AM20" s="137">
        <v>0</v>
      </c>
      <c r="AN20" s="96">
        <v>0</v>
      </c>
      <c r="AO20" s="126">
        <v>0</v>
      </c>
      <c r="AP20" s="58">
        <v>0</v>
      </c>
      <c r="AQ20" s="129">
        <v>75</v>
      </c>
      <c r="AR20" s="10" t="s">
        <v>65</v>
      </c>
      <c r="AS20" s="109"/>
      <c r="AT20" s="124">
        <f t="shared" si="0"/>
        <v>19</v>
      </c>
      <c r="AU20" s="26">
        <f t="shared" si="1"/>
        <v>17</v>
      </c>
      <c r="AV20" s="26">
        <f t="shared" si="2"/>
        <v>18</v>
      </c>
      <c r="AW20" s="26">
        <f t="shared" si="3"/>
        <v>9</v>
      </c>
      <c r="AX20" s="78">
        <f t="shared" si="4"/>
        <v>20</v>
      </c>
      <c r="AY20" s="58">
        <f t="shared" si="5"/>
        <v>0</v>
      </c>
      <c r="AZ20" s="84">
        <f t="shared" si="6"/>
        <v>0</v>
      </c>
      <c r="BA20" s="105">
        <f t="shared" si="7"/>
        <v>0</v>
      </c>
    </row>
    <row r="21" spans="1:53" ht="12.75" customHeight="1">
      <c r="A21" s="8">
        <v>2</v>
      </c>
      <c r="B21" s="63" t="s">
        <v>210</v>
      </c>
      <c r="C21" s="8" t="s">
        <v>224</v>
      </c>
      <c r="D21" s="8" t="s">
        <v>227</v>
      </c>
      <c r="E21" s="8">
        <v>2.4</v>
      </c>
      <c r="F21" s="8">
        <v>67.5</v>
      </c>
      <c r="G21" s="8">
        <v>18</v>
      </c>
      <c r="H21" s="111">
        <v>18320</v>
      </c>
      <c r="I21" s="92" t="s">
        <v>211</v>
      </c>
      <c r="J21" s="85">
        <v>6</v>
      </c>
      <c r="K21" s="58">
        <v>18</v>
      </c>
      <c r="L21" s="75">
        <v>3.5309722222222222E-3</v>
      </c>
      <c r="M21" s="58">
        <v>17</v>
      </c>
      <c r="N21" s="75">
        <v>3.5912384259259261E-3</v>
      </c>
      <c r="O21" s="58">
        <v>21</v>
      </c>
      <c r="P21" s="75">
        <v>3.6268981481481482E-3</v>
      </c>
      <c r="Q21" s="58">
        <v>0</v>
      </c>
      <c r="R21" s="75">
        <v>0</v>
      </c>
      <c r="S21" s="58">
        <v>4</v>
      </c>
      <c r="T21" s="75">
        <v>6.280208333333334E-4</v>
      </c>
      <c r="U21" s="60">
        <v>39</v>
      </c>
      <c r="V21" s="128">
        <v>7.15787037037037E-3</v>
      </c>
      <c r="W21" s="76">
        <v>14.756484056658691</v>
      </c>
      <c r="X21" s="129">
        <v>3</v>
      </c>
      <c r="Y21" s="116">
        <v>11</v>
      </c>
      <c r="Z21" s="30">
        <v>75</v>
      </c>
      <c r="AA21" s="73" t="s">
        <v>155</v>
      </c>
      <c r="AB21" s="58">
        <v>0</v>
      </c>
      <c r="AC21" s="118">
        <v>0</v>
      </c>
      <c r="AD21" s="97">
        <v>16</v>
      </c>
      <c r="AE21" s="58">
        <v>0</v>
      </c>
      <c r="AF21" s="118">
        <v>0</v>
      </c>
      <c r="AG21" s="97">
        <v>16</v>
      </c>
      <c r="AH21" s="58">
        <v>0</v>
      </c>
      <c r="AI21" s="118">
        <v>0</v>
      </c>
      <c r="AJ21" s="97">
        <v>16</v>
      </c>
      <c r="AK21" s="60">
        <v>0</v>
      </c>
      <c r="AL21" s="106">
        <v>0</v>
      </c>
      <c r="AM21" s="137">
        <v>0</v>
      </c>
      <c r="AN21" s="96">
        <v>0</v>
      </c>
      <c r="AO21" s="126">
        <v>0</v>
      </c>
      <c r="AP21" s="58">
        <v>135</v>
      </c>
      <c r="AQ21" s="129">
        <v>210</v>
      </c>
      <c r="AR21" s="10" t="s">
        <v>65</v>
      </c>
      <c r="AS21" s="109"/>
      <c r="AT21" s="124">
        <f t="shared" si="0"/>
        <v>18</v>
      </c>
      <c r="AU21" s="26">
        <f t="shared" si="1"/>
        <v>17</v>
      </c>
      <c r="AV21" s="26">
        <f t="shared" si="2"/>
        <v>21</v>
      </c>
      <c r="AW21" s="26">
        <f t="shared" si="3"/>
        <v>0</v>
      </c>
      <c r="AX21" s="78">
        <f t="shared" si="4"/>
        <v>4</v>
      </c>
      <c r="AY21" s="58">
        <f t="shared" si="5"/>
        <v>0</v>
      </c>
      <c r="AZ21" s="84">
        <f t="shared" si="6"/>
        <v>0</v>
      </c>
      <c r="BA21" s="105">
        <f t="shared" si="7"/>
        <v>0</v>
      </c>
    </row>
    <row r="22" spans="1:53" ht="12.75" customHeight="1">
      <c r="A22" s="8">
        <v>10</v>
      </c>
      <c r="B22" s="63" t="s">
        <v>183</v>
      </c>
      <c r="C22" s="8" t="s">
        <v>224</v>
      </c>
      <c r="D22" s="8" t="s">
        <v>227</v>
      </c>
      <c r="E22" s="8">
        <v>2.4</v>
      </c>
      <c r="F22" s="8">
        <v>65.02000000000001</v>
      </c>
      <c r="G22" s="8">
        <v>4</v>
      </c>
      <c r="H22" s="111">
        <v>1975</v>
      </c>
      <c r="I22" s="92" t="s">
        <v>184</v>
      </c>
      <c r="J22" s="85">
        <v>3</v>
      </c>
      <c r="K22" s="58">
        <v>0</v>
      </c>
      <c r="L22" s="75">
        <v>0</v>
      </c>
      <c r="M22" s="58">
        <v>0</v>
      </c>
      <c r="N22" s="75">
        <v>0</v>
      </c>
      <c r="O22" s="58">
        <v>0</v>
      </c>
      <c r="P22" s="75">
        <v>0</v>
      </c>
      <c r="Q22" s="58">
        <v>18</v>
      </c>
      <c r="R22" s="75">
        <v>3.3385995370370371E-3</v>
      </c>
      <c r="S22" s="58">
        <v>16</v>
      </c>
      <c r="T22" s="75">
        <v>3.5661689814814814E-3</v>
      </c>
      <c r="U22" s="60">
        <v>34</v>
      </c>
      <c r="V22" s="128">
        <v>6.9047685185185184E-3</v>
      </c>
      <c r="W22" s="76">
        <v>13.26</v>
      </c>
      <c r="X22" s="129">
        <v>3</v>
      </c>
      <c r="Y22" s="116">
        <v>12</v>
      </c>
      <c r="Z22" s="30">
        <v>65.400000000000006</v>
      </c>
      <c r="AA22" s="73" t="s">
        <v>155</v>
      </c>
      <c r="AB22" s="58">
        <v>0</v>
      </c>
      <c r="AC22" s="118">
        <v>0</v>
      </c>
      <c r="AD22" s="97">
        <v>16</v>
      </c>
      <c r="AE22" s="58">
        <v>0</v>
      </c>
      <c r="AF22" s="118">
        <v>0</v>
      </c>
      <c r="AG22" s="97">
        <v>16</v>
      </c>
      <c r="AH22" s="58">
        <v>0</v>
      </c>
      <c r="AI22" s="118">
        <v>0</v>
      </c>
      <c r="AJ22" s="97">
        <v>16</v>
      </c>
      <c r="AK22" s="60">
        <v>0</v>
      </c>
      <c r="AL22" s="106">
        <v>0</v>
      </c>
      <c r="AM22" s="137">
        <v>0</v>
      </c>
      <c r="AN22" s="96">
        <v>0</v>
      </c>
      <c r="AO22" s="126">
        <v>0</v>
      </c>
      <c r="AP22" s="58">
        <v>325.10000000000002</v>
      </c>
      <c r="AQ22" s="129">
        <v>390.5</v>
      </c>
      <c r="AR22" s="10" t="s">
        <v>65</v>
      </c>
      <c r="AS22" s="109"/>
      <c r="AT22" s="124">
        <f t="shared" si="0"/>
        <v>0</v>
      </c>
      <c r="AU22" s="26">
        <f t="shared" si="1"/>
        <v>0</v>
      </c>
      <c r="AV22" s="26">
        <f t="shared" si="2"/>
        <v>0</v>
      </c>
      <c r="AW22" s="26">
        <f t="shared" si="3"/>
        <v>18</v>
      </c>
      <c r="AX22" s="78">
        <f t="shared" si="4"/>
        <v>16</v>
      </c>
      <c r="AY22" s="58">
        <f t="shared" si="5"/>
        <v>0</v>
      </c>
      <c r="AZ22" s="84">
        <f t="shared" si="6"/>
        <v>0</v>
      </c>
      <c r="BA22" s="105">
        <f t="shared" si="7"/>
        <v>0</v>
      </c>
    </row>
    <row r="23" spans="1:53" ht="12.75" customHeight="1">
      <c r="A23" s="8">
        <v>7</v>
      </c>
      <c r="B23" s="63" t="s">
        <v>197</v>
      </c>
      <c r="C23" s="8" t="s">
        <v>224</v>
      </c>
      <c r="D23" s="8" t="s">
        <v>227</v>
      </c>
      <c r="E23" s="8">
        <v>2.4</v>
      </c>
      <c r="F23" s="8">
        <v>59.733333333333327</v>
      </c>
      <c r="G23" s="8">
        <v>10</v>
      </c>
      <c r="H23" s="153">
        <v>3409</v>
      </c>
      <c r="I23" s="92" t="s">
        <v>198</v>
      </c>
      <c r="J23" s="85">
        <v>1</v>
      </c>
      <c r="K23" s="9">
        <v>15</v>
      </c>
      <c r="L23" s="114">
        <v>3.479178240740741E-3</v>
      </c>
      <c r="M23" s="9">
        <v>12</v>
      </c>
      <c r="N23" s="114">
        <v>3.5546875000000001E-3</v>
      </c>
      <c r="O23" s="9">
        <v>16</v>
      </c>
      <c r="P23" s="114">
        <v>3.5040393518518519E-3</v>
      </c>
      <c r="Q23" s="9">
        <v>17</v>
      </c>
      <c r="R23" s="114">
        <v>3.4661921296296294E-3</v>
      </c>
      <c r="S23" s="9">
        <v>16</v>
      </c>
      <c r="T23" s="114">
        <v>3.5084027777777783E-3</v>
      </c>
      <c r="U23" s="31">
        <v>33</v>
      </c>
      <c r="V23" s="154">
        <v>6.9702314814814818E-3</v>
      </c>
      <c r="W23" s="115">
        <v>12.822386205888797</v>
      </c>
      <c r="X23" s="143">
        <v>3</v>
      </c>
      <c r="Y23" s="116">
        <v>13</v>
      </c>
      <c r="Z23" s="86">
        <v>63.5</v>
      </c>
      <c r="AA23" s="73" t="s">
        <v>155</v>
      </c>
      <c r="AB23" s="58">
        <v>0</v>
      </c>
      <c r="AC23" s="118">
        <v>0</v>
      </c>
      <c r="AD23" s="97">
        <v>16</v>
      </c>
      <c r="AE23" s="58">
        <v>0</v>
      </c>
      <c r="AF23" s="118">
        <v>0</v>
      </c>
      <c r="AG23" s="97">
        <v>16</v>
      </c>
      <c r="AH23" s="58">
        <v>0</v>
      </c>
      <c r="AI23" s="118">
        <v>0</v>
      </c>
      <c r="AJ23" s="97">
        <v>16</v>
      </c>
      <c r="AK23" s="60">
        <v>0</v>
      </c>
      <c r="AL23" s="106">
        <v>0</v>
      </c>
      <c r="AM23" s="137">
        <v>0</v>
      </c>
      <c r="AN23" s="96">
        <v>0</v>
      </c>
      <c r="AO23" s="126">
        <v>0</v>
      </c>
      <c r="AP23" s="58">
        <v>179.2</v>
      </c>
      <c r="AQ23" s="129">
        <v>242.7</v>
      </c>
      <c r="AR23" s="10" t="s">
        <v>65</v>
      </c>
      <c r="AS23" s="109"/>
      <c r="AT23" s="124">
        <f t="shared" si="0"/>
        <v>15</v>
      </c>
      <c r="AU23" s="26">
        <f t="shared" si="1"/>
        <v>12</v>
      </c>
      <c r="AV23" s="26">
        <f t="shared" si="2"/>
        <v>16</v>
      </c>
      <c r="AW23" s="26">
        <f t="shared" si="3"/>
        <v>17</v>
      </c>
      <c r="AX23" s="78">
        <f t="shared" si="4"/>
        <v>16</v>
      </c>
      <c r="AY23" s="58">
        <f t="shared" si="5"/>
        <v>0</v>
      </c>
      <c r="AZ23" s="84">
        <f t="shared" si="6"/>
        <v>0</v>
      </c>
      <c r="BA23" s="105">
        <f t="shared" si="7"/>
        <v>0</v>
      </c>
    </row>
    <row r="24" spans="1:53" ht="12.75" customHeight="1">
      <c r="A24" s="18">
        <v>19</v>
      </c>
      <c r="B24" s="151" t="s">
        <v>214</v>
      </c>
      <c r="C24" s="18" t="s">
        <v>224</v>
      </c>
      <c r="D24" s="18" t="s">
        <v>227</v>
      </c>
      <c r="E24" s="18">
        <v>2.4</v>
      </c>
      <c r="F24" s="18">
        <v>59.599999999999994</v>
      </c>
      <c r="G24" s="18">
        <v>13</v>
      </c>
      <c r="H24" s="111">
        <v>15275</v>
      </c>
      <c r="I24" s="152" t="s">
        <v>215</v>
      </c>
      <c r="J24" s="73">
        <v>6</v>
      </c>
      <c r="K24" s="58">
        <v>1</v>
      </c>
      <c r="L24" s="75">
        <v>2.4075231481481476E-4</v>
      </c>
      <c r="M24" s="58">
        <v>14</v>
      </c>
      <c r="N24" s="75">
        <v>3.4411226851851855E-3</v>
      </c>
      <c r="O24" s="58">
        <v>1</v>
      </c>
      <c r="P24" s="75">
        <v>2.0152083333333333E-3</v>
      </c>
      <c r="Q24" s="58">
        <v>15</v>
      </c>
      <c r="R24" s="75">
        <v>3.5302546296296297E-3</v>
      </c>
      <c r="S24" s="58">
        <v>16</v>
      </c>
      <c r="T24" s="75">
        <v>3.4402662037037036E-3</v>
      </c>
      <c r="U24" s="60">
        <v>31</v>
      </c>
      <c r="V24" s="128">
        <v>6.9705208333333338E-3</v>
      </c>
      <c r="W24" s="76">
        <v>12.04477188158465</v>
      </c>
      <c r="X24" s="129">
        <v>3</v>
      </c>
      <c r="Y24" s="116">
        <v>14</v>
      </c>
      <c r="Z24" s="30">
        <v>59.6</v>
      </c>
      <c r="AA24" s="73" t="s">
        <v>155</v>
      </c>
      <c r="AB24" s="58">
        <v>0</v>
      </c>
      <c r="AC24" s="118">
        <v>0</v>
      </c>
      <c r="AD24" s="97">
        <v>16</v>
      </c>
      <c r="AE24" s="58">
        <v>0</v>
      </c>
      <c r="AF24" s="118">
        <v>0</v>
      </c>
      <c r="AG24" s="97">
        <v>16</v>
      </c>
      <c r="AH24" s="58">
        <v>0</v>
      </c>
      <c r="AI24" s="118">
        <v>0</v>
      </c>
      <c r="AJ24" s="97">
        <v>16</v>
      </c>
      <c r="AK24" s="60">
        <v>0</v>
      </c>
      <c r="AL24" s="106">
        <v>0</v>
      </c>
      <c r="AM24" s="137">
        <v>0</v>
      </c>
      <c r="AN24" s="96">
        <v>0</v>
      </c>
      <c r="AO24" s="126">
        <v>0</v>
      </c>
      <c r="AP24" s="58">
        <v>0</v>
      </c>
      <c r="AQ24" s="129">
        <v>59.6</v>
      </c>
      <c r="AR24" s="10" t="s">
        <v>65</v>
      </c>
      <c r="AS24" s="109"/>
      <c r="AT24" s="124">
        <f t="shared" si="0"/>
        <v>1</v>
      </c>
      <c r="AU24" s="26">
        <f t="shared" si="1"/>
        <v>14</v>
      </c>
      <c r="AV24" s="26">
        <f t="shared" si="2"/>
        <v>1</v>
      </c>
      <c r="AW24" s="26">
        <f t="shared" si="3"/>
        <v>15</v>
      </c>
      <c r="AX24" s="78">
        <f t="shared" si="4"/>
        <v>16</v>
      </c>
      <c r="AY24" s="58">
        <f t="shared" si="5"/>
        <v>0</v>
      </c>
      <c r="AZ24" s="84">
        <f t="shared" si="6"/>
        <v>0</v>
      </c>
      <c r="BA24" s="105">
        <f t="shared" si="7"/>
        <v>0</v>
      </c>
    </row>
    <row r="25" spans="1:53" ht="12.75" customHeight="1">
      <c r="A25" s="8">
        <v>3</v>
      </c>
      <c r="B25" s="63" t="s">
        <v>189</v>
      </c>
      <c r="C25" s="8" t="s">
        <v>224</v>
      </c>
      <c r="D25" s="8" t="s">
        <v>227</v>
      </c>
      <c r="E25" s="8">
        <v>2.4</v>
      </c>
      <c r="F25" s="8">
        <v>52.5</v>
      </c>
      <c r="G25" s="8">
        <v>11</v>
      </c>
      <c r="H25" s="111">
        <v>3421</v>
      </c>
      <c r="I25" s="92" t="s">
        <v>190</v>
      </c>
      <c r="J25" s="85">
        <v>3</v>
      </c>
      <c r="K25" s="58">
        <v>11</v>
      </c>
      <c r="L25" s="75">
        <v>3.5137615740740737E-3</v>
      </c>
      <c r="M25" s="58">
        <v>14</v>
      </c>
      <c r="N25" s="75">
        <v>3.5842939814814813E-3</v>
      </c>
      <c r="O25" s="58">
        <v>12</v>
      </c>
      <c r="P25" s="75">
        <v>3.3333333333333335E-3</v>
      </c>
      <c r="Q25" s="58">
        <v>13</v>
      </c>
      <c r="R25" s="75">
        <v>3.4900810185185187E-3</v>
      </c>
      <c r="S25" s="58">
        <v>14</v>
      </c>
      <c r="T25" s="75">
        <v>3.6860416666666669E-3</v>
      </c>
      <c r="U25" s="60">
        <v>28</v>
      </c>
      <c r="V25" s="128">
        <v>7.1685879629629625E-3</v>
      </c>
      <c r="W25" s="76">
        <v>10.578559365544766</v>
      </c>
      <c r="X25" s="129">
        <v>4</v>
      </c>
      <c r="Y25" s="116">
        <v>15</v>
      </c>
      <c r="Z25" s="30">
        <v>53.8</v>
      </c>
      <c r="AA25" s="73" t="s">
        <v>155</v>
      </c>
      <c r="AB25" s="58">
        <v>0</v>
      </c>
      <c r="AC25" s="118">
        <v>0</v>
      </c>
      <c r="AD25" s="97">
        <v>16</v>
      </c>
      <c r="AE25" s="58">
        <v>0</v>
      </c>
      <c r="AF25" s="118">
        <v>0</v>
      </c>
      <c r="AG25" s="97">
        <v>16</v>
      </c>
      <c r="AH25" s="58">
        <v>0</v>
      </c>
      <c r="AI25" s="118">
        <v>0</v>
      </c>
      <c r="AJ25" s="97">
        <v>16</v>
      </c>
      <c r="AK25" s="60">
        <v>0</v>
      </c>
      <c r="AL25" s="106">
        <v>0</v>
      </c>
      <c r="AM25" s="137">
        <v>0</v>
      </c>
      <c r="AN25" s="96">
        <v>0</v>
      </c>
      <c r="AO25" s="126">
        <v>0</v>
      </c>
      <c r="AP25" s="58">
        <v>315</v>
      </c>
      <c r="AQ25" s="129">
        <v>368.8</v>
      </c>
      <c r="AR25" s="10" t="s">
        <v>65</v>
      </c>
      <c r="AS25" s="109"/>
      <c r="AT25" s="124">
        <f t="shared" si="0"/>
        <v>11</v>
      </c>
      <c r="AU25" s="26">
        <f t="shared" si="1"/>
        <v>14</v>
      </c>
      <c r="AV25" s="26">
        <f t="shared" si="2"/>
        <v>12</v>
      </c>
      <c r="AW25" s="26">
        <f t="shared" si="3"/>
        <v>13</v>
      </c>
      <c r="AX25" s="78">
        <f t="shared" si="4"/>
        <v>14</v>
      </c>
      <c r="AY25" s="58">
        <f t="shared" si="5"/>
        <v>0</v>
      </c>
      <c r="AZ25" s="84">
        <f t="shared" si="6"/>
        <v>0</v>
      </c>
      <c r="BA25" s="105">
        <f t="shared" si="7"/>
        <v>0</v>
      </c>
    </row>
    <row r="26" spans="1:53" ht="12.75" customHeight="1">
      <c r="A26" s="8">
        <v>8</v>
      </c>
      <c r="B26" s="63" t="s">
        <v>205</v>
      </c>
      <c r="C26" s="8" t="s">
        <v>224</v>
      </c>
      <c r="D26" s="8" t="s">
        <v>227</v>
      </c>
      <c r="E26" s="8">
        <v>2.4</v>
      </c>
      <c r="F26" s="8">
        <v>39.525000000000006</v>
      </c>
      <c r="G26" s="8">
        <v>12</v>
      </c>
      <c r="H26" s="111">
        <v>15689</v>
      </c>
      <c r="I26" s="92" t="s">
        <v>206</v>
      </c>
      <c r="J26" s="85">
        <v>4</v>
      </c>
      <c r="K26" s="58">
        <v>2</v>
      </c>
      <c r="L26" s="75">
        <v>1.6427083333333335E-3</v>
      </c>
      <c r="M26" s="58">
        <v>1</v>
      </c>
      <c r="N26" s="75">
        <v>3.1006944444444447E-4</v>
      </c>
      <c r="O26" s="58">
        <v>0</v>
      </c>
      <c r="P26" s="75">
        <v>0</v>
      </c>
      <c r="Q26" s="58">
        <v>0</v>
      </c>
      <c r="R26" s="75">
        <v>0</v>
      </c>
      <c r="S26" s="58">
        <v>0</v>
      </c>
      <c r="T26" s="75">
        <v>0</v>
      </c>
      <c r="U26" s="60">
        <v>3</v>
      </c>
      <c r="V26" s="128">
        <v>1.9527777777777779E-3</v>
      </c>
      <c r="W26" s="76">
        <v>1.17</v>
      </c>
      <c r="X26" s="129">
        <v>5</v>
      </c>
      <c r="Y26" s="116">
        <v>16</v>
      </c>
      <c r="Z26" s="30">
        <v>5.8</v>
      </c>
      <c r="AA26" s="73" t="s">
        <v>155</v>
      </c>
      <c r="AB26" s="58">
        <v>0</v>
      </c>
      <c r="AC26" s="118">
        <v>0</v>
      </c>
      <c r="AD26" s="97">
        <v>16</v>
      </c>
      <c r="AE26" s="58">
        <v>0</v>
      </c>
      <c r="AF26" s="118">
        <v>0</v>
      </c>
      <c r="AG26" s="97">
        <v>16</v>
      </c>
      <c r="AH26" s="58">
        <v>0</v>
      </c>
      <c r="AI26" s="118">
        <v>0</v>
      </c>
      <c r="AJ26" s="97">
        <v>16</v>
      </c>
      <c r="AK26" s="60">
        <v>0</v>
      </c>
      <c r="AL26" s="106">
        <v>0</v>
      </c>
      <c r="AM26" s="137">
        <v>0</v>
      </c>
      <c r="AN26" s="96">
        <v>0</v>
      </c>
      <c r="AO26" s="126">
        <v>0</v>
      </c>
      <c r="AP26" s="58">
        <v>158.10000000000002</v>
      </c>
      <c r="AQ26" s="129">
        <v>163.90000000000003</v>
      </c>
      <c r="AR26" s="10" t="s">
        <v>65</v>
      </c>
      <c r="AS26" s="109"/>
      <c r="AT26" s="124">
        <f t="shared" si="0"/>
        <v>2</v>
      </c>
      <c r="AU26" s="26">
        <f t="shared" si="1"/>
        <v>1</v>
      </c>
      <c r="AV26" s="26">
        <f t="shared" si="2"/>
        <v>0</v>
      </c>
      <c r="AW26" s="26">
        <f t="shared" si="3"/>
        <v>0</v>
      </c>
      <c r="AX26" s="78">
        <f t="shared" si="4"/>
        <v>0</v>
      </c>
      <c r="AY26" s="58">
        <f t="shared" si="5"/>
        <v>0</v>
      </c>
      <c r="AZ26" s="84">
        <f t="shared" si="6"/>
        <v>0</v>
      </c>
      <c r="BA26" s="105">
        <f t="shared" si="7"/>
        <v>0</v>
      </c>
    </row>
    <row r="27" spans="1:53" ht="12.75" customHeight="1">
      <c r="A27" s="8">
        <v>13</v>
      </c>
      <c r="B27" s="63" t="s">
        <v>118</v>
      </c>
      <c r="C27" s="8">
        <v>4</v>
      </c>
      <c r="D27" s="8" t="s">
        <v>227</v>
      </c>
      <c r="E27" s="8">
        <v>2.4</v>
      </c>
      <c r="F27" s="8">
        <v>51.925000000000004</v>
      </c>
      <c r="G27" s="8">
        <v>19</v>
      </c>
      <c r="H27" s="111">
        <v>18496</v>
      </c>
      <c r="I27" s="92" t="s">
        <v>119</v>
      </c>
      <c r="J27" s="85">
        <v>7</v>
      </c>
      <c r="K27" s="58">
        <v>3</v>
      </c>
      <c r="L27" s="75">
        <v>6.475347222222222E-4</v>
      </c>
      <c r="M27" s="58">
        <v>0</v>
      </c>
      <c r="N27" s="75">
        <v>0</v>
      </c>
      <c r="O27" s="58">
        <v>0</v>
      </c>
      <c r="P27" s="75">
        <v>0</v>
      </c>
      <c r="Q27" s="58">
        <v>0</v>
      </c>
      <c r="R27" s="75">
        <v>0</v>
      </c>
      <c r="S27" s="58">
        <v>0</v>
      </c>
      <c r="T27" s="75">
        <v>0</v>
      </c>
      <c r="U27" s="60">
        <v>3</v>
      </c>
      <c r="V27" s="128">
        <v>6.475347222222222E-4</v>
      </c>
      <c r="W27" s="76">
        <v>1.17</v>
      </c>
      <c r="X27" s="129">
        <v>5</v>
      </c>
      <c r="Y27" s="116">
        <v>17</v>
      </c>
      <c r="Z27" s="30">
        <v>5.8</v>
      </c>
      <c r="AA27" s="73" t="s">
        <v>156</v>
      </c>
      <c r="AB27" s="58">
        <v>0</v>
      </c>
      <c r="AC27" s="118">
        <v>0</v>
      </c>
      <c r="AD27" s="97">
        <v>24</v>
      </c>
      <c r="AE27" s="58">
        <v>0</v>
      </c>
      <c r="AF27" s="118">
        <v>0</v>
      </c>
      <c r="AG27" s="97">
        <v>24</v>
      </c>
      <c r="AH27" s="58">
        <v>0</v>
      </c>
      <c r="AI27" s="118">
        <v>0</v>
      </c>
      <c r="AJ27" s="97">
        <v>24</v>
      </c>
      <c r="AK27" s="60">
        <v>0</v>
      </c>
      <c r="AL27" s="106">
        <v>0</v>
      </c>
      <c r="AM27" s="137">
        <v>0</v>
      </c>
      <c r="AN27" s="96">
        <v>0</v>
      </c>
      <c r="AO27" s="126">
        <v>0</v>
      </c>
      <c r="AP27" s="58">
        <v>415.40000000000003</v>
      </c>
      <c r="AQ27" s="129">
        <v>421.20000000000005</v>
      </c>
      <c r="AR27" s="10" t="s">
        <v>65</v>
      </c>
      <c r="AS27" s="109"/>
      <c r="AT27" s="124">
        <f t="shared" si="0"/>
        <v>3</v>
      </c>
      <c r="AU27" s="26">
        <f t="shared" si="1"/>
        <v>0</v>
      </c>
      <c r="AV27" s="26">
        <f t="shared" si="2"/>
        <v>0</v>
      </c>
      <c r="AW27" s="26">
        <f t="shared" si="3"/>
        <v>0</v>
      </c>
      <c r="AX27" s="78">
        <f t="shared" si="4"/>
        <v>0</v>
      </c>
      <c r="AY27" s="58">
        <f t="shared" si="5"/>
        <v>0</v>
      </c>
      <c r="AZ27" s="84">
        <f t="shared" si="6"/>
        <v>0</v>
      </c>
      <c r="BA27" s="105">
        <f t="shared" si="7"/>
        <v>0</v>
      </c>
    </row>
  </sheetData>
  <sortState ref="A20:Z21">
    <sortCondition descending="1" ref="V20:V21"/>
  </sortState>
  <mergeCells count="30">
    <mergeCell ref="AP8:AR8"/>
    <mergeCell ref="AB9:AD9"/>
    <mergeCell ref="AT10:AX10"/>
    <mergeCell ref="AY10:BA10"/>
    <mergeCell ref="AN9:AN10"/>
    <mergeCell ref="AO9:AO10"/>
    <mergeCell ref="AP9:AP10"/>
    <mergeCell ref="AQ9:AQ10"/>
    <mergeCell ref="AR9:AR10"/>
    <mergeCell ref="AA9:AA10"/>
    <mergeCell ref="AE9:AG9"/>
    <mergeCell ref="AH9:AJ9"/>
    <mergeCell ref="AK9:AM9"/>
    <mergeCell ref="AA8:AO8"/>
    <mergeCell ref="K8:Z8"/>
    <mergeCell ref="K9:L9"/>
    <mergeCell ref="M9:N9"/>
    <mergeCell ref="D8:D10"/>
    <mergeCell ref="F8:F10"/>
    <mergeCell ref="G8:G10"/>
    <mergeCell ref="H8:H10"/>
    <mergeCell ref="I8:I10"/>
    <mergeCell ref="O9:P9"/>
    <mergeCell ref="Q9:R9"/>
    <mergeCell ref="S9:T9"/>
    <mergeCell ref="U9:V9"/>
    <mergeCell ref="W9:W10"/>
    <mergeCell ref="X9:X10"/>
    <mergeCell ref="Y9:Y10"/>
    <mergeCell ref="Z9:Z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15"/>
  <sheetViews>
    <sheetView showGridLines="0" showZeros="0" workbookViewId="0">
      <selection sqref="A1:AS18"/>
    </sheetView>
  </sheetViews>
  <sheetFormatPr defaultRowHeight="12.75"/>
  <cols>
    <col min="1" max="1" width="3.85546875" customWidth="1"/>
    <col min="2" max="2" width="18.28515625" customWidth="1"/>
    <col min="3" max="3" width="5.140625" customWidth="1"/>
    <col min="4" max="4" width="4.42578125" customWidth="1"/>
    <col min="5" max="5" width="7.140625" customWidth="1"/>
    <col min="6" max="6" width="7" customWidth="1"/>
    <col min="7" max="7" width="5.140625" customWidth="1"/>
    <col min="8" max="8" width="6" customWidth="1"/>
    <col min="9" max="9" width="5.140625" hidden="1" customWidth="1"/>
    <col min="10" max="10" width="5.1406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10.28515625" customWidth="1"/>
    <col min="19" max="19" width="4" customWidth="1"/>
    <col min="20" max="20" width="10.28515625" customWidth="1"/>
    <col min="21" max="21" width="4" customWidth="1"/>
    <col min="22" max="22" width="10.28515625" customWidth="1"/>
    <col min="23" max="26" width="5.7109375" customWidth="1"/>
    <col min="27" max="27" width="5.7109375" hidden="1" customWidth="1"/>
    <col min="28" max="28" width="4.140625" hidden="1" customWidth="1"/>
    <col min="29" max="29" width="10.28515625" hidden="1" customWidth="1"/>
    <col min="30" max="31" width="4.140625" hidden="1" customWidth="1"/>
    <col min="32" max="32" width="10.28515625" hidden="1" customWidth="1"/>
    <col min="33" max="34" width="4.140625" hidden="1" customWidth="1"/>
    <col min="35" max="35" width="10.28515625" hidden="1" customWidth="1"/>
    <col min="36" max="37" width="4.140625" hidden="1" customWidth="1"/>
    <col min="38" max="38" width="9.85546875" hidden="1" customWidth="1"/>
    <col min="39" max="39" width="4.140625" hidden="1" customWidth="1"/>
    <col min="40" max="40" width="4.5703125" hidden="1" customWidth="1"/>
    <col min="41" max="43" width="5.7109375" hidden="1" customWidth="1"/>
    <col min="44" max="44" width="4.42578125" hidden="1" customWidth="1"/>
    <col min="45" max="45" width="5.28515625" customWidth="1"/>
    <col min="46" max="53" width="4" hidden="1" customWidth="1"/>
  </cols>
  <sheetData>
    <row r="1" spans="1:53" ht="15.75">
      <c r="B1" s="1" t="s">
        <v>1</v>
      </c>
      <c r="O1" s="22" t="s">
        <v>2</v>
      </c>
      <c r="AN1" s="2"/>
    </row>
    <row r="2" spans="1:53" ht="15">
      <c r="J2" s="3"/>
      <c r="O2" s="21" t="s">
        <v>223</v>
      </c>
      <c r="AN2" s="2"/>
    </row>
    <row r="3" spans="1:53" ht="15">
      <c r="A3" t="s">
        <v>3</v>
      </c>
      <c r="J3" s="3"/>
      <c r="O3" s="21" t="s">
        <v>161</v>
      </c>
      <c r="AN3" s="2"/>
    </row>
    <row r="4" spans="1:53" ht="15">
      <c r="J4" s="3"/>
      <c r="O4" s="21" t="s">
        <v>160</v>
      </c>
      <c r="AN4" s="2"/>
    </row>
    <row r="5" spans="1:53">
      <c r="B5" s="25">
        <v>41392</v>
      </c>
      <c r="AN5" s="2"/>
    </row>
    <row r="6" spans="1:53" ht="15.75">
      <c r="E6" s="4"/>
      <c r="F6" s="4"/>
      <c r="G6" s="4"/>
      <c r="H6" s="4"/>
      <c r="I6" s="4"/>
      <c r="J6" t="s">
        <v>4</v>
      </c>
      <c r="M6" s="19"/>
      <c r="N6" s="62" t="s">
        <v>61</v>
      </c>
      <c r="P6" t="s">
        <v>11</v>
      </c>
      <c r="W6" s="20">
        <v>65</v>
      </c>
      <c r="X6" s="11" t="s">
        <v>12</v>
      </c>
      <c r="AC6" s="33" t="s">
        <v>152</v>
      </c>
      <c r="AD6">
        <v>3</v>
      </c>
      <c r="AL6" s="2"/>
      <c r="AM6" s="2"/>
      <c r="AN6" s="20"/>
      <c r="AP6" s="11"/>
    </row>
    <row r="7" spans="1:53" ht="13.5" thickBot="1">
      <c r="A7" s="5"/>
      <c r="B7" s="23">
        <v>41392</v>
      </c>
      <c r="C7" s="17" t="s">
        <v>5</v>
      </c>
      <c r="D7" s="5"/>
      <c r="E7" s="5"/>
      <c r="F7" s="5"/>
      <c r="G7" s="5"/>
      <c r="H7" s="5"/>
      <c r="I7" s="74"/>
      <c r="J7" s="5"/>
      <c r="K7" s="5"/>
      <c r="L7" s="5"/>
      <c r="M7" s="5"/>
      <c r="N7" s="61" t="s">
        <v>127</v>
      </c>
      <c r="O7" s="5"/>
      <c r="P7" s="5" t="s">
        <v>13</v>
      </c>
      <c r="Q7" s="5"/>
      <c r="R7" s="5"/>
      <c r="S7" s="5"/>
      <c r="T7" s="5"/>
      <c r="U7" s="5"/>
      <c r="V7" s="5"/>
      <c r="W7" s="77">
        <v>3.472222222222222E-3</v>
      </c>
      <c r="X7" s="13" t="s">
        <v>107</v>
      </c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6"/>
      <c r="AM7" s="6"/>
      <c r="AN7" s="77"/>
      <c r="AO7" s="13"/>
      <c r="AP7" s="13"/>
      <c r="AQ7" s="6"/>
      <c r="AR7" s="5"/>
    </row>
    <row r="8" spans="1:53" ht="13.5" customHeight="1" thickTop="1">
      <c r="A8" s="7" t="s">
        <v>6</v>
      </c>
      <c r="B8" s="7" t="s">
        <v>7</v>
      </c>
      <c r="C8" s="7" t="s">
        <v>8</v>
      </c>
      <c r="D8" s="157" t="s">
        <v>106</v>
      </c>
      <c r="E8" s="7" t="s">
        <v>14</v>
      </c>
      <c r="F8" s="157" t="s">
        <v>66</v>
      </c>
      <c r="G8" s="157" t="s">
        <v>52</v>
      </c>
      <c r="H8" s="157" t="s">
        <v>51</v>
      </c>
      <c r="I8" s="162" t="s">
        <v>103</v>
      </c>
      <c r="J8" s="112" t="s">
        <v>9</v>
      </c>
      <c r="K8" s="178" t="s">
        <v>151</v>
      </c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92" t="s">
        <v>157</v>
      </c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8" t="s">
        <v>110</v>
      </c>
      <c r="AQ8" s="179"/>
      <c r="AR8" s="180"/>
    </row>
    <row r="9" spans="1:53" ht="12.75" customHeight="1">
      <c r="A9" s="7" t="s">
        <v>20</v>
      </c>
      <c r="B9" s="7"/>
      <c r="C9" s="7" t="s">
        <v>0</v>
      </c>
      <c r="D9" s="157"/>
      <c r="E9" s="7" t="s">
        <v>18</v>
      </c>
      <c r="F9" s="157"/>
      <c r="G9" s="157"/>
      <c r="H9" s="157"/>
      <c r="I9" s="162"/>
      <c r="J9" s="112" t="s">
        <v>6</v>
      </c>
      <c r="K9" s="178" t="s">
        <v>15</v>
      </c>
      <c r="L9" s="180"/>
      <c r="M9" s="178" t="s">
        <v>16</v>
      </c>
      <c r="N9" s="180"/>
      <c r="O9" s="178" t="s">
        <v>17</v>
      </c>
      <c r="P9" s="180"/>
      <c r="Q9" s="178" t="s">
        <v>111</v>
      </c>
      <c r="R9" s="180"/>
      <c r="S9" s="178" t="s">
        <v>112</v>
      </c>
      <c r="T9" s="180"/>
      <c r="U9" s="169" t="s">
        <v>55</v>
      </c>
      <c r="V9" s="170"/>
      <c r="W9" s="172" t="s">
        <v>149</v>
      </c>
      <c r="X9" s="181" t="s">
        <v>150</v>
      </c>
      <c r="Y9" s="157" t="s">
        <v>46</v>
      </c>
      <c r="Z9" s="189" t="s">
        <v>162</v>
      </c>
      <c r="AA9" s="176" t="s">
        <v>70</v>
      </c>
      <c r="AB9" s="178" t="s">
        <v>143</v>
      </c>
      <c r="AC9" s="179"/>
      <c r="AD9" s="180"/>
      <c r="AE9" s="178" t="s">
        <v>144</v>
      </c>
      <c r="AF9" s="179"/>
      <c r="AG9" s="180"/>
      <c r="AH9" s="178" t="s">
        <v>145</v>
      </c>
      <c r="AI9" s="179"/>
      <c r="AJ9" s="180"/>
      <c r="AK9" s="169" t="s">
        <v>55</v>
      </c>
      <c r="AL9" s="170"/>
      <c r="AM9" s="171"/>
      <c r="AN9" s="176" t="s">
        <v>46</v>
      </c>
      <c r="AO9" s="159" t="s">
        <v>162</v>
      </c>
      <c r="AP9" s="175" t="s">
        <v>158</v>
      </c>
      <c r="AQ9" s="162" t="s">
        <v>159</v>
      </c>
      <c r="AR9" s="189" t="s">
        <v>46</v>
      </c>
    </row>
    <row r="10" spans="1:53" ht="12.75" customHeight="1" thickBot="1">
      <c r="A10" s="15"/>
      <c r="B10" s="15"/>
      <c r="C10" s="15"/>
      <c r="D10" s="158"/>
      <c r="E10" s="15"/>
      <c r="F10" s="158"/>
      <c r="G10" s="158"/>
      <c r="H10" s="158"/>
      <c r="I10" s="163"/>
      <c r="J10" s="113"/>
      <c r="K10" s="89" t="s">
        <v>105</v>
      </c>
      <c r="L10" s="88" t="s">
        <v>104</v>
      </c>
      <c r="M10" s="89" t="s">
        <v>105</v>
      </c>
      <c r="N10" s="88" t="s">
        <v>104</v>
      </c>
      <c r="O10" s="89" t="s">
        <v>105</v>
      </c>
      <c r="P10" s="88" t="s">
        <v>104</v>
      </c>
      <c r="Q10" s="89" t="s">
        <v>105</v>
      </c>
      <c r="R10" s="88" t="s">
        <v>104</v>
      </c>
      <c r="S10" s="89" t="s">
        <v>105</v>
      </c>
      <c r="T10" s="88" t="s">
        <v>104</v>
      </c>
      <c r="U10" s="89" t="s">
        <v>105</v>
      </c>
      <c r="V10" s="119" t="s">
        <v>104</v>
      </c>
      <c r="W10" s="173"/>
      <c r="X10" s="182"/>
      <c r="Y10" s="158"/>
      <c r="Z10" s="190"/>
      <c r="AA10" s="191"/>
      <c r="AB10" s="90" t="s">
        <v>105</v>
      </c>
      <c r="AC10" s="91" t="s">
        <v>104</v>
      </c>
      <c r="AD10" s="104" t="s">
        <v>146</v>
      </c>
      <c r="AE10" s="90" t="s">
        <v>105</v>
      </c>
      <c r="AF10" s="91" t="s">
        <v>104</v>
      </c>
      <c r="AG10" s="104" t="s">
        <v>146</v>
      </c>
      <c r="AH10" s="90" t="s">
        <v>105</v>
      </c>
      <c r="AI10" s="91" t="s">
        <v>104</v>
      </c>
      <c r="AJ10" s="104" t="s">
        <v>146</v>
      </c>
      <c r="AK10" s="90" t="s">
        <v>105</v>
      </c>
      <c r="AL10" s="91" t="s">
        <v>104</v>
      </c>
      <c r="AM10" s="104" t="s">
        <v>146</v>
      </c>
      <c r="AN10" s="193"/>
      <c r="AO10" s="194"/>
      <c r="AP10" s="184"/>
      <c r="AQ10" s="186"/>
      <c r="AR10" s="188"/>
      <c r="AT10" s="174" t="s">
        <v>147</v>
      </c>
      <c r="AU10" s="174"/>
      <c r="AV10" s="174"/>
      <c r="AW10" s="174"/>
      <c r="AX10" s="174"/>
      <c r="AY10" s="174" t="s">
        <v>148</v>
      </c>
      <c r="AZ10" s="174"/>
      <c r="BA10" s="174"/>
    </row>
    <row r="11" spans="1:53" ht="12.75" customHeight="1" thickTop="1">
      <c r="A11" s="8">
        <v>6</v>
      </c>
      <c r="B11" s="63" t="s">
        <v>36</v>
      </c>
      <c r="C11" s="8">
        <v>1</v>
      </c>
      <c r="D11" s="8" t="s">
        <v>225</v>
      </c>
      <c r="E11" s="8">
        <v>2.4</v>
      </c>
      <c r="F11" s="29">
        <v>97.977777777777774</v>
      </c>
      <c r="G11" s="8" t="s">
        <v>213</v>
      </c>
      <c r="H11" s="111">
        <v>20608</v>
      </c>
      <c r="I11" s="92" t="s">
        <v>90</v>
      </c>
      <c r="J11" s="85">
        <v>1</v>
      </c>
      <c r="K11" s="58">
        <v>26</v>
      </c>
      <c r="L11" s="75">
        <v>3.5074884259259261E-3</v>
      </c>
      <c r="M11" s="58">
        <v>27</v>
      </c>
      <c r="N11" s="75">
        <v>3.4910879629629632E-3</v>
      </c>
      <c r="O11" s="58">
        <v>28</v>
      </c>
      <c r="P11" s="75">
        <v>3.6022916666666664E-3</v>
      </c>
      <c r="Q11" s="58">
        <v>28</v>
      </c>
      <c r="R11" s="75">
        <v>3.5222685185185183E-3</v>
      </c>
      <c r="S11" s="58">
        <v>21</v>
      </c>
      <c r="T11" s="75">
        <v>3.107534722222222E-3</v>
      </c>
      <c r="U11" s="60">
        <v>56</v>
      </c>
      <c r="V11" s="128">
        <v>7.2045833333333328E-3</v>
      </c>
      <c r="W11" s="76">
        <v>21.051414030420453</v>
      </c>
      <c r="X11" s="129">
        <v>1</v>
      </c>
      <c r="Y11" s="116">
        <v>1</v>
      </c>
      <c r="Z11" s="30">
        <v>100</v>
      </c>
      <c r="AA11" s="73" t="s">
        <v>153</v>
      </c>
      <c r="AB11" s="58">
        <v>0</v>
      </c>
      <c r="AC11" s="118">
        <v>0</v>
      </c>
      <c r="AD11" s="133">
        <v>8</v>
      </c>
      <c r="AE11" s="58">
        <v>0</v>
      </c>
      <c r="AF11" s="118">
        <v>0</v>
      </c>
      <c r="AG11" s="133">
        <v>8</v>
      </c>
      <c r="AH11" s="58">
        <v>0</v>
      </c>
      <c r="AI11" s="118">
        <v>0</v>
      </c>
      <c r="AJ11" s="133">
        <v>8</v>
      </c>
      <c r="AK11" s="134">
        <v>0</v>
      </c>
      <c r="AL11" s="135">
        <v>0</v>
      </c>
      <c r="AM11" s="136">
        <v>0</v>
      </c>
      <c r="AN11" s="96"/>
      <c r="AO11" s="126">
        <v>0</v>
      </c>
      <c r="AP11" s="58">
        <v>800.5</v>
      </c>
      <c r="AQ11" s="129">
        <v>900.5</v>
      </c>
      <c r="AR11" s="10" t="s">
        <v>65</v>
      </c>
      <c r="AT11" s="122">
        <f>$K11</f>
        <v>26</v>
      </c>
      <c r="AU11" s="24">
        <f>$M11</f>
        <v>27</v>
      </c>
      <c r="AV11" s="24">
        <f>$O11</f>
        <v>28</v>
      </c>
      <c r="AW11" s="24">
        <f>$Q11</f>
        <v>28</v>
      </c>
      <c r="AX11" s="123">
        <f>$S11</f>
        <v>21</v>
      </c>
      <c r="AY11" s="98">
        <f>$AB11</f>
        <v>0</v>
      </c>
      <c r="AZ11" s="24">
        <f>$AE11</f>
        <v>0</v>
      </c>
      <c r="BA11" s="141">
        <f>$AH11</f>
        <v>0</v>
      </c>
    </row>
    <row r="12" spans="1:53" ht="12.75" customHeight="1">
      <c r="A12" s="8">
        <v>4</v>
      </c>
      <c r="B12" s="63" t="s">
        <v>30</v>
      </c>
      <c r="C12" s="8">
        <v>1</v>
      </c>
      <c r="D12" s="8" t="s">
        <v>225</v>
      </c>
      <c r="E12" s="8">
        <v>2.4</v>
      </c>
      <c r="F12" s="29">
        <v>93.857755775577573</v>
      </c>
      <c r="G12" s="8">
        <v>7</v>
      </c>
      <c r="H12" s="111">
        <v>2571</v>
      </c>
      <c r="I12" s="92" t="s">
        <v>96</v>
      </c>
      <c r="J12" s="85">
        <v>2</v>
      </c>
      <c r="K12" s="58">
        <v>27</v>
      </c>
      <c r="L12" s="75">
        <v>3.5916898148148149E-3</v>
      </c>
      <c r="M12" s="58">
        <v>27</v>
      </c>
      <c r="N12" s="75">
        <v>3.5446759259259255E-3</v>
      </c>
      <c r="O12" s="58">
        <v>14</v>
      </c>
      <c r="P12" s="75">
        <v>1.9884027777777777E-3</v>
      </c>
      <c r="Q12" s="58">
        <v>13</v>
      </c>
      <c r="R12" s="75">
        <v>1.7184027777777777E-3</v>
      </c>
      <c r="S12" s="58">
        <v>0</v>
      </c>
      <c r="T12" s="75">
        <v>0</v>
      </c>
      <c r="U12" s="60">
        <v>54</v>
      </c>
      <c r="V12" s="128">
        <v>7.1833796296296298E-3</v>
      </c>
      <c r="W12" s="76">
        <v>20.359497554153428</v>
      </c>
      <c r="X12" s="129">
        <v>1</v>
      </c>
      <c r="Y12" s="116">
        <v>2</v>
      </c>
      <c r="Z12" s="30">
        <v>96.4</v>
      </c>
      <c r="AA12" s="73" t="s">
        <v>153</v>
      </c>
      <c r="AB12" s="58">
        <v>0</v>
      </c>
      <c r="AC12" s="118">
        <v>0</v>
      </c>
      <c r="AD12" s="105">
        <v>8</v>
      </c>
      <c r="AE12" s="58">
        <v>0</v>
      </c>
      <c r="AF12" s="118">
        <v>0</v>
      </c>
      <c r="AG12" s="105">
        <v>8</v>
      </c>
      <c r="AH12" s="58">
        <v>0</v>
      </c>
      <c r="AI12" s="118">
        <v>0</v>
      </c>
      <c r="AJ12" s="105">
        <v>8</v>
      </c>
      <c r="AK12" s="60">
        <v>0</v>
      </c>
      <c r="AL12" s="106">
        <v>0</v>
      </c>
      <c r="AM12" s="137">
        <v>0</v>
      </c>
      <c r="AN12" s="96"/>
      <c r="AO12" s="126">
        <v>0</v>
      </c>
      <c r="AP12" s="58">
        <v>789.1</v>
      </c>
      <c r="AQ12" s="129">
        <v>885.5</v>
      </c>
      <c r="AR12" s="10" t="s">
        <v>65</v>
      </c>
      <c r="AT12" s="124">
        <f t="shared" ref="AT12:AT15" si="0">$K12</f>
        <v>27</v>
      </c>
      <c r="AU12" s="26">
        <f t="shared" ref="AU12:AU15" si="1">$M12</f>
        <v>27</v>
      </c>
      <c r="AV12" s="26">
        <f t="shared" ref="AV12:AV15" si="2">$O12</f>
        <v>14</v>
      </c>
      <c r="AW12" s="26">
        <f t="shared" ref="AW12:AW15" si="3">$Q12</f>
        <v>13</v>
      </c>
      <c r="AX12" s="78">
        <f t="shared" ref="AX12:AX15" si="4">$S12</f>
        <v>0</v>
      </c>
      <c r="AY12" s="58">
        <f>$AB12</f>
        <v>0</v>
      </c>
      <c r="AZ12" s="84">
        <f>$AE12</f>
        <v>0</v>
      </c>
      <c r="BA12" s="142">
        <f>$AH12</f>
        <v>0</v>
      </c>
    </row>
    <row r="13" spans="1:53" ht="12.75" customHeight="1">
      <c r="A13" s="8">
        <v>1</v>
      </c>
      <c r="B13" s="63" t="s">
        <v>25</v>
      </c>
      <c r="C13" s="8" t="s">
        <v>224</v>
      </c>
      <c r="D13" s="8" t="s">
        <v>225</v>
      </c>
      <c r="E13" s="8">
        <v>2.4</v>
      </c>
      <c r="F13" s="29">
        <v>80.894719471947198</v>
      </c>
      <c r="G13" s="8" t="s">
        <v>213</v>
      </c>
      <c r="H13" s="111">
        <v>14562</v>
      </c>
      <c r="I13" s="92" t="s">
        <v>88</v>
      </c>
      <c r="J13" s="85">
        <v>3</v>
      </c>
      <c r="K13" s="58">
        <v>23</v>
      </c>
      <c r="L13" s="75">
        <v>3.4871875000000003E-3</v>
      </c>
      <c r="M13" s="58">
        <v>23</v>
      </c>
      <c r="N13" s="75">
        <v>3.5261689814814813E-3</v>
      </c>
      <c r="O13" s="58">
        <v>7</v>
      </c>
      <c r="P13" s="75">
        <v>1.0615509259259259E-3</v>
      </c>
      <c r="Q13" s="58">
        <v>22</v>
      </c>
      <c r="R13" s="75">
        <v>3.5314120370370365E-3</v>
      </c>
      <c r="S13" s="58">
        <v>23</v>
      </c>
      <c r="T13" s="75">
        <v>3.5338310185185182E-3</v>
      </c>
      <c r="U13" s="60">
        <v>46</v>
      </c>
      <c r="V13" s="128">
        <v>6.9743750000000005E-3</v>
      </c>
      <c r="W13" s="76">
        <v>17.863010425067955</v>
      </c>
      <c r="X13" s="129">
        <v>2</v>
      </c>
      <c r="Y13" s="116">
        <v>3</v>
      </c>
      <c r="Z13" s="30">
        <v>82.1</v>
      </c>
      <c r="AA13" s="73" t="s">
        <v>154</v>
      </c>
      <c r="AB13" s="58">
        <v>0</v>
      </c>
      <c r="AC13" s="118">
        <v>0</v>
      </c>
      <c r="AD13" s="105">
        <v>8</v>
      </c>
      <c r="AE13" s="58">
        <v>0</v>
      </c>
      <c r="AF13" s="118">
        <v>0</v>
      </c>
      <c r="AG13" s="105">
        <v>8</v>
      </c>
      <c r="AH13" s="58">
        <v>0</v>
      </c>
      <c r="AI13" s="118">
        <v>0</v>
      </c>
      <c r="AJ13" s="105">
        <v>8</v>
      </c>
      <c r="AK13" s="60">
        <v>0</v>
      </c>
      <c r="AL13" s="106">
        <v>0</v>
      </c>
      <c r="AM13" s="137">
        <v>0</v>
      </c>
      <c r="AN13" s="96">
        <v>0</v>
      </c>
      <c r="AO13" s="126">
        <v>0</v>
      </c>
      <c r="AP13" s="58">
        <v>653.80000000000007</v>
      </c>
      <c r="AQ13" s="129">
        <v>735.90000000000009</v>
      </c>
      <c r="AR13" s="10" t="s">
        <v>65</v>
      </c>
      <c r="AT13" s="124">
        <f t="shared" si="0"/>
        <v>23</v>
      </c>
      <c r="AU13" s="26">
        <f t="shared" si="1"/>
        <v>23</v>
      </c>
      <c r="AV13" s="26">
        <f t="shared" si="2"/>
        <v>7</v>
      </c>
      <c r="AW13" s="26">
        <f t="shared" si="3"/>
        <v>22</v>
      </c>
      <c r="AX13" s="78">
        <f t="shared" si="4"/>
        <v>23</v>
      </c>
      <c r="AY13" s="58">
        <f t="shared" ref="AY13:AY15" si="5">$AB13</f>
        <v>0</v>
      </c>
      <c r="AZ13" s="84">
        <f t="shared" ref="AZ13:AZ15" si="6">$AE13</f>
        <v>0</v>
      </c>
      <c r="BA13" s="142">
        <f t="shared" ref="BA13:BA15" si="7">$AH13</f>
        <v>0</v>
      </c>
    </row>
    <row r="14" spans="1:53" ht="12.75" customHeight="1">
      <c r="A14" s="8">
        <v>5</v>
      </c>
      <c r="B14" s="63" t="s">
        <v>187</v>
      </c>
      <c r="C14" s="8" t="s">
        <v>224</v>
      </c>
      <c r="D14" s="8" t="s">
        <v>225</v>
      </c>
      <c r="E14" s="8">
        <v>2.4</v>
      </c>
      <c r="F14" s="29">
        <v>69.729867986798681</v>
      </c>
      <c r="G14" s="8">
        <v>11</v>
      </c>
      <c r="H14" s="111">
        <v>3421</v>
      </c>
      <c r="I14" s="92" t="s">
        <v>188</v>
      </c>
      <c r="J14" s="85">
        <v>6</v>
      </c>
      <c r="K14" s="58">
        <v>18</v>
      </c>
      <c r="L14" s="75">
        <v>3.4601041666666664E-3</v>
      </c>
      <c r="M14" s="58">
        <v>20</v>
      </c>
      <c r="N14" s="75">
        <v>3.573993055555556E-3</v>
      </c>
      <c r="O14" s="58">
        <v>22</v>
      </c>
      <c r="P14" s="75">
        <v>3.6194675925925925E-3</v>
      </c>
      <c r="Q14" s="58">
        <v>19</v>
      </c>
      <c r="R14" s="75">
        <v>3.6242824074074077E-3</v>
      </c>
      <c r="S14" s="58">
        <v>21</v>
      </c>
      <c r="T14" s="75">
        <v>3.4730555555555556E-3</v>
      </c>
      <c r="U14" s="60">
        <v>43</v>
      </c>
      <c r="V14" s="128">
        <v>7.0925231481481481E-3</v>
      </c>
      <c r="W14" s="76">
        <v>16.419873562730707</v>
      </c>
      <c r="X14" s="129">
        <v>2</v>
      </c>
      <c r="Y14" s="116">
        <v>4</v>
      </c>
      <c r="Z14" s="30">
        <v>76.8</v>
      </c>
      <c r="AA14" s="73" t="s">
        <v>154</v>
      </c>
      <c r="AB14" s="58">
        <v>0</v>
      </c>
      <c r="AC14" s="118">
        <v>0</v>
      </c>
      <c r="AD14" s="105">
        <v>8</v>
      </c>
      <c r="AE14" s="58">
        <v>0</v>
      </c>
      <c r="AF14" s="118">
        <v>0</v>
      </c>
      <c r="AG14" s="105">
        <v>8</v>
      </c>
      <c r="AH14" s="58">
        <v>0</v>
      </c>
      <c r="AI14" s="118">
        <v>0</v>
      </c>
      <c r="AJ14" s="105">
        <v>8</v>
      </c>
      <c r="AK14" s="60">
        <v>0</v>
      </c>
      <c r="AL14" s="106">
        <v>0</v>
      </c>
      <c r="AM14" s="137">
        <v>0</v>
      </c>
      <c r="AN14" s="96">
        <v>0</v>
      </c>
      <c r="AO14" s="126">
        <v>0</v>
      </c>
      <c r="AP14" s="58">
        <v>419.59999999999997</v>
      </c>
      <c r="AQ14" s="129">
        <v>496.4</v>
      </c>
      <c r="AR14" s="10" t="s">
        <v>65</v>
      </c>
      <c r="AT14" s="124">
        <f t="shared" si="0"/>
        <v>18</v>
      </c>
      <c r="AU14" s="26">
        <f t="shared" si="1"/>
        <v>20</v>
      </c>
      <c r="AV14" s="26">
        <f t="shared" si="2"/>
        <v>22</v>
      </c>
      <c r="AW14" s="26">
        <f t="shared" si="3"/>
        <v>19</v>
      </c>
      <c r="AX14" s="78">
        <f t="shared" si="4"/>
        <v>21</v>
      </c>
      <c r="AY14" s="58">
        <f t="shared" si="5"/>
        <v>0</v>
      </c>
      <c r="AZ14" s="84">
        <f t="shared" si="6"/>
        <v>0</v>
      </c>
      <c r="BA14" s="142">
        <f t="shared" si="7"/>
        <v>0</v>
      </c>
    </row>
    <row r="15" spans="1:53" ht="12.75" customHeight="1">
      <c r="A15" s="8">
        <v>2</v>
      </c>
      <c r="B15" s="63" t="s">
        <v>203</v>
      </c>
      <c r="C15" s="8" t="s">
        <v>224</v>
      </c>
      <c r="D15" s="8" t="s">
        <v>225</v>
      </c>
      <c r="E15" s="8">
        <v>26.995000000000001</v>
      </c>
      <c r="F15" s="29">
        <v>78.625</v>
      </c>
      <c r="G15" s="8">
        <v>10</v>
      </c>
      <c r="H15" s="111">
        <v>3409</v>
      </c>
      <c r="I15" s="92" t="s">
        <v>204</v>
      </c>
      <c r="J15" s="85">
        <v>4</v>
      </c>
      <c r="K15" s="58">
        <v>21</v>
      </c>
      <c r="L15" s="75">
        <v>3.6269444444444448E-3</v>
      </c>
      <c r="M15" s="58">
        <v>20</v>
      </c>
      <c r="N15" s="75">
        <v>3.5794560185185187E-3</v>
      </c>
      <c r="O15" s="58">
        <v>21</v>
      </c>
      <c r="P15" s="75">
        <v>3.5588194444444443E-3</v>
      </c>
      <c r="Q15" s="58">
        <v>22</v>
      </c>
      <c r="R15" s="75">
        <v>3.6312847222222219E-3</v>
      </c>
      <c r="S15" s="58">
        <v>21</v>
      </c>
      <c r="T15" s="75">
        <v>3.4910300925925929E-3</v>
      </c>
      <c r="U15" s="60">
        <v>43</v>
      </c>
      <c r="V15" s="128">
        <v>7.1223148148148148E-3</v>
      </c>
      <c r="W15" s="76">
        <v>16.351191482170016</v>
      </c>
      <c r="X15" s="129">
        <v>2</v>
      </c>
      <c r="Y15" s="116">
        <v>5</v>
      </c>
      <c r="Z15" s="30">
        <v>76.8</v>
      </c>
      <c r="AA15" s="73" t="s">
        <v>154</v>
      </c>
      <c r="AB15" s="58">
        <v>0</v>
      </c>
      <c r="AC15" s="118">
        <v>0</v>
      </c>
      <c r="AD15" s="105">
        <v>8</v>
      </c>
      <c r="AE15" s="58">
        <v>0</v>
      </c>
      <c r="AF15" s="118">
        <v>0</v>
      </c>
      <c r="AG15" s="105">
        <v>8</v>
      </c>
      <c r="AH15" s="58">
        <v>0</v>
      </c>
      <c r="AI15" s="118">
        <v>0</v>
      </c>
      <c r="AJ15" s="105">
        <v>8</v>
      </c>
      <c r="AK15" s="60">
        <v>0</v>
      </c>
      <c r="AL15" s="106">
        <v>0</v>
      </c>
      <c r="AM15" s="137">
        <v>0</v>
      </c>
      <c r="AN15" s="96">
        <v>0</v>
      </c>
      <c r="AO15" s="126">
        <v>0</v>
      </c>
      <c r="AP15" s="58">
        <v>314.5</v>
      </c>
      <c r="AQ15" s="129">
        <v>391.3</v>
      </c>
      <c r="AR15" s="10" t="s">
        <v>65</v>
      </c>
      <c r="AT15" s="124">
        <f t="shared" si="0"/>
        <v>21</v>
      </c>
      <c r="AU15" s="26">
        <f t="shared" si="1"/>
        <v>20</v>
      </c>
      <c r="AV15" s="26">
        <f t="shared" si="2"/>
        <v>21</v>
      </c>
      <c r="AW15" s="26">
        <f t="shared" si="3"/>
        <v>22</v>
      </c>
      <c r="AX15" s="78">
        <f t="shared" si="4"/>
        <v>21</v>
      </c>
      <c r="AY15" s="58">
        <f t="shared" si="5"/>
        <v>0</v>
      </c>
      <c r="AZ15" s="84">
        <f t="shared" si="6"/>
        <v>0</v>
      </c>
      <c r="BA15" s="142">
        <f t="shared" si="7"/>
        <v>0</v>
      </c>
    </row>
  </sheetData>
  <sortState ref="A11:Y15">
    <sortCondition ref="Y11:Y15"/>
  </sortState>
  <mergeCells count="30">
    <mergeCell ref="AT10:AX10"/>
    <mergeCell ref="AY10:BA10"/>
    <mergeCell ref="AN9:AN10"/>
    <mergeCell ref="AO9:AO10"/>
    <mergeCell ref="AP9:AP10"/>
    <mergeCell ref="AQ9:AQ10"/>
    <mergeCell ref="AR9:AR10"/>
    <mergeCell ref="AE9:AG9"/>
    <mergeCell ref="AH9:AJ9"/>
    <mergeCell ref="AK9:AM9"/>
    <mergeCell ref="AA8:AO8"/>
    <mergeCell ref="AP8:AR8"/>
    <mergeCell ref="AA9:AA10"/>
    <mergeCell ref="AB9:AD9"/>
    <mergeCell ref="D8:D10"/>
    <mergeCell ref="F8:F10"/>
    <mergeCell ref="G8:G10"/>
    <mergeCell ref="H8:H10"/>
    <mergeCell ref="I8:I10"/>
    <mergeCell ref="K8:Z8"/>
    <mergeCell ref="K9:L9"/>
    <mergeCell ref="M9:N9"/>
    <mergeCell ref="O9:P9"/>
    <mergeCell ref="Q9:R9"/>
    <mergeCell ref="S9:T9"/>
    <mergeCell ref="U9:V9"/>
    <mergeCell ref="W9:W10"/>
    <mergeCell ref="X9:X10"/>
    <mergeCell ref="Y9:Y10"/>
    <mergeCell ref="Z9:Z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22"/>
  <sheetViews>
    <sheetView showGridLines="0" showZeros="0" workbookViewId="0">
      <selection sqref="A1:AS20"/>
    </sheetView>
  </sheetViews>
  <sheetFormatPr defaultRowHeight="12.75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6.42578125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customWidth="1"/>
    <col min="18" max="18" width="9.5703125" customWidth="1"/>
    <col min="19" max="19" width="4.140625" customWidth="1"/>
    <col min="20" max="20" width="9.5703125" customWidth="1"/>
    <col min="21" max="21" width="4.140625" customWidth="1"/>
    <col min="22" max="22" width="9.5703125" customWidth="1"/>
    <col min="23" max="24" width="5.7109375" customWidth="1"/>
    <col min="25" max="25" width="4.42578125" customWidth="1"/>
    <col min="26" max="26" width="5.7109375" customWidth="1"/>
    <col min="27" max="27" width="5.42578125" hidden="1" customWidth="1"/>
    <col min="28" max="28" width="4.140625" hidden="1" customWidth="1"/>
    <col min="29" max="29" width="9.5703125" hidden="1" customWidth="1"/>
    <col min="30" max="30" width="4.7109375" hidden="1" customWidth="1"/>
    <col min="31" max="31" width="4.42578125" hidden="1" customWidth="1"/>
    <col min="32" max="32" width="9.85546875" hidden="1" customWidth="1"/>
    <col min="33" max="34" width="4.42578125" hidden="1" customWidth="1"/>
    <col min="35" max="35" width="10" hidden="1" customWidth="1"/>
    <col min="36" max="37" width="4.42578125" hidden="1" customWidth="1"/>
    <col min="38" max="38" width="9.85546875" hidden="1" customWidth="1"/>
    <col min="39" max="40" width="4.42578125" hidden="1" customWidth="1"/>
    <col min="41" max="43" width="5.7109375" hidden="1" customWidth="1"/>
    <col min="44" max="44" width="4.28515625" hidden="1" customWidth="1"/>
    <col min="45" max="45" width="4" customWidth="1"/>
    <col min="46" max="52" width="4" hidden="1" customWidth="1"/>
    <col min="53" max="53" width="4.42578125" hidden="1" customWidth="1"/>
  </cols>
  <sheetData>
    <row r="1" spans="1:53" ht="15.75">
      <c r="B1" s="1" t="s">
        <v>1</v>
      </c>
      <c r="O1" s="22" t="s">
        <v>2</v>
      </c>
      <c r="AJ1" s="2"/>
    </row>
    <row r="2" spans="1:53" ht="15">
      <c r="J2" s="3"/>
      <c r="O2" s="21" t="s">
        <v>223</v>
      </c>
      <c r="AJ2" s="2"/>
    </row>
    <row r="3" spans="1:53" ht="15">
      <c r="A3" t="s">
        <v>3</v>
      </c>
      <c r="J3" s="3"/>
      <c r="O3" s="21" t="s">
        <v>161</v>
      </c>
      <c r="AJ3" s="2"/>
    </row>
    <row r="4" spans="1:53" ht="15">
      <c r="J4" s="3"/>
      <c r="O4" s="21" t="s">
        <v>160</v>
      </c>
      <c r="AJ4" s="2"/>
    </row>
    <row r="5" spans="1:53">
      <c r="B5" s="25">
        <v>41392</v>
      </c>
      <c r="AJ5" s="2"/>
    </row>
    <row r="6" spans="1:53" ht="15.75">
      <c r="E6" s="4"/>
      <c r="F6" s="4"/>
      <c r="G6" s="4"/>
      <c r="H6" s="4"/>
      <c r="I6" s="4"/>
      <c r="J6" t="s">
        <v>4</v>
      </c>
      <c r="M6" s="19"/>
      <c r="N6" s="19" t="s">
        <v>34</v>
      </c>
      <c r="P6" t="s">
        <v>11</v>
      </c>
      <c r="W6" s="20">
        <v>80</v>
      </c>
      <c r="X6" s="11" t="s">
        <v>12</v>
      </c>
      <c r="AC6" s="33" t="s">
        <v>152</v>
      </c>
      <c r="AD6">
        <v>3</v>
      </c>
      <c r="AI6" s="2"/>
      <c r="AJ6" s="20"/>
      <c r="AL6" s="11"/>
    </row>
    <row r="7" spans="1:53" ht="13.5" thickBot="1">
      <c r="A7" s="5"/>
      <c r="B7" s="23">
        <v>41392</v>
      </c>
      <c r="C7" s="17" t="s">
        <v>5</v>
      </c>
      <c r="D7" s="5"/>
      <c r="E7" s="5"/>
      <c r="F7" s="5"/>
      <c r="G7" s="5"/>
      <c r="H7" s="5"/>
      <c r="I7" s="74"/>
      <c r="J7" s="5"/>
      <c r="K7" s="5"/>
      <c r="L7" s="5"/>
      <c r="M7" s="5"/>
      <c r="N7" s="61" t="s">
        <v>60</v>
      </c>
      <c r="O7" s="5"/>
      <c r="P7" s="5" t="s">
        <v>13</v>
      </c>
      <c r="Q7" s="5"/>
      <c r="R7" s="5"/>
      <c r="S7" s="5"/>
      <c r="T7" s="5"/>
      <c r="U7" s="5"/>
      <c r="V7" s="5"/>
      <c r="W7" s="77">
        <v>3.472222222222222E-3</v>
      </c>
      <c r="X7" s="13" t="s">
        <v>107</v>
      </c>
      <c r="Y7" s="5"/>
      <c r="Z7" s="5"/>
      <c r="AA7" s="5"/>
      <c r="AB7" s="5"/>
      <c r="AC7" s="5"/>
      <c r="AD7" s="5"/>
      <c r="AE7" s="5"/>
      <c r="AF7" s="5"/>
      <c r="AG7" s="5"/>
      <c r="AH7" s="5"/>
      <c r="AI7" s="6"/>
      <c r="AJ7" s="77"/>
      <c r="AK7" s="13"/>
      <c r="AL7" s="13"/>
      <c r="AM7" s="6"/>
      <c r="AN7" s="5"/>
      <c r="AO7" s="5"/>
      <c r="AP7" s="5"/>
      <c r="AQ7" s="5"/>
      <c r="AR7" s="5"/>
    </row>
    <row r="8" spans="1:53" ht="13.5" customHeight="1" thickTop="1">
      <c r="A8" s="7" t="s">
        <v>6</v>
      </c>
      <c r="B8" s="7" t="s">
        <v>7</v>
      </c>
      <c r="C8" s="7" t="s">
        <v>8</v>
      </c>
      <c r="D8" s="156" t="s">
        <v>106</v>
      </c>
      <c r="E8" s="7" t="s">
        <v>14</v>
      </c>
      <c r="F8" s="156" t="s">
        <v>66</v>
      </c>
      <c r="G8" s="156" t="s">
        <v>52</v>
      </c>
      <c r="H8" s="156" t="s">
        <v>51</v>
      </c>
      <c r="I8" s="161" t="s">
        <v>103</v>
      </c>
      <c r="J8" s="159" t="s">
        <v>54</v>
      </c>
      <c r="K8" s="164" t="s">
        <v>151</v>
      </c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95" t="s">
        <v>157</v>
      </c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7"/>
      <c r="AP8" s="195" t="s">
        <v>110</v>
      </c>
      <c r="AQ8" s="196"/>
      <c r="AR8" s="197"/>
    </row>
    <row r="9" spans="1:53" ht="12.75" customHeight="1">
      <c r="A9" s="7" t="s">
        <v>20</v>
      </c>
      <c r="B9" s="7"/>
      <c r="C9" s="7" t="s">
        <v>0</v>
      </c>
      <c r="D9" s="157"/>
      <c r="E9" s="7" t="s">
        <v>18</v>
      </c>
      <c r="F9" s="157"/>
      <c r="G9" s="157"/>
      <c r="H9" s="157"/>
      <c r="I9" s="162"/>
      <c r="J9" s="159"/>
      <c r="K9" s="178" t="s">
        <v>15</v>
      </c>
      <c r="L9" s="180"/>
      <c r="M9" s="178" t="s">
        <v>16</v>
      </c>
      <c r="N9" s="180"/>
      <c r="O9" s="178" t="s">
        <v>17</v>
      </c>
      <c r="P9" s="180"/>
      <c r="Q9" s="178" t="s">
        <v>111</v>
      </c>
      <c r="R9" s="180"/>
      <c r="S9" s="178" t="s">
        <v>112</v>
      </c>
      <c r="T9" s="180"/>
      <c r="U9" s="169" t="s">
        <v>55</v>
      </c>
      <c r="V9" s="171"/>
      <c r="W9" s="172" t="s">
        <v>149</v>
      </c>
      <c r="X9" s="181" t="s">
        <v>150</v>
      </c>
      <c r="Y9" s="157" t="s">
        <v>46</v>
      </c>
      <c r="Z9" s="157" t="s">
        <v>162</v>
      </c>
      <c r="AA9" s="198" t="s">
        <v>70</v>
      </c>
      <c r="AB9" s="199" t="s">
        <v>143</v>
      </c>
      <c r="AC9" s="200"/>
      <c r="AD9" s="201"/>
      <c r="AE9" s="199" t="s">
        <v>144</v>
      </c>
      <c r="AF9" s="200"/>
      <c r="AG9" s="201"/>
      <c r="AH9" s="199" t="s">
        <v>145</v>
      </c>
      <c r="AI9" s="200"/>
      <c r="AJ9" s="201"/>
      <c r="AK9" s="202" t="s">
        <v>55</v>
      </c>
      <c r="AL9" s="203"/>
      <c r="AM9" s="204"/>
      <c r="AN9" s="198" t="s">
        <v>46</v>
      </c>
      <c r="AO9" s="198" t="s">
        <v>162</v>
      </c>
      <c r="AP9" s="206" t="s">
        <v>158</v>
      </c>
      <c r="AQ9" s="205" t="s">
        <v>159</v>
      </c>
      <c r="AR9" s="187" t="s">
        <v>46</v>
      </c>
    </row>
    <row r="10" spans="1:53" ht="12.75" customHeight="1" thickBot="1">
      <c r="A10" s="15"/>
      <c r="B10" s="15"/>
      <c r="C10" s="15"/>
      <c r="D10" s="158"/>
      <c r="E10" s="15"/>
      <c r="F10" s="158"/>
      <c r="G10" s="158"/>
      <c r="H10" s="158"/>
      <c r="I10" s="163"/>
      <c r="J10" s="160"/>
      <c r="K10" s="89" t="s">
        <v>105</v>
      </c>
      <c r="L10" s="88" t="s">
        <v>104</v>
      </c>
      <c r="M10" s="89" t="s">
        <v>105</v>
      </c>
      <c r="N10" s="88" t="s">
        <v>104</v>
      </c>
      <c r="O10" s="89" t="s">
        <v>105</v>
      </c>
      <c r="P10" s="88" t="s">
        <v>104</v>
      </c>
      <c r="Q10" s="89" t="s">
        <v>105</v>
      </c>
      <c r="R10" s="88" t="s">
        <v>104</v>
      </c>
      <c r="S10" s="89" t="s">
        <v>105</v>
      </c>
      <c r="T10" s="88" t="s">
        <v>104</v>
      </c>
      <c r="U10" s="89" t="s">
        <v>105</v>
      </c>
      <c r="V10" s="88" t="s">
        <v>104</v>
      </c>
      <c r="W10" s="173"/>
      <c r="X10" s="182"/>
      <c r="Y10" s="158"/>
      <c r="Z10" s="158"/>
      <c r="AA10" s="160"/>
      <c r="AB10" s="90" t="s">
        <v>105</v>
      </c>
      <c r="AC10" s="91" t="s">
        <v>104</v>
      </c>
      <c r="AD10" s="104" t="s">
        <v>146</v>
      </c>
      <c r="AE10" s="90" t="s">
        <v>105</v>
      </c>
      <c r="AF10" s="91" t="s">
        <v>104</v>
      </c>
      <c r="AG10" s="104" t="s">
        <v>146</v>
      </c>
      <c r="AH10" s="90" t="s">
        <v>105</v>
      </c>
      <c r="AI10" s="91" t="s">
        <v>104</v>
      </c>
      <c r="AJ10" s="104" t="s">
        <v>146</v>
      </c>
      <c r="AK10" s="90" t="s">
        <v>105</v>
      </c>
      <c r="AL10" s="91" t="s">
        <v>104</v>
      </c>
      <c r="AM10" s="104" t="s">
        <v>146</v>
      </c>
      <c r="AN10" s="160"/>
      <c r="AO10" s="160"/>
      <c r="AP10" s="207"/>
      <c r="AQ10" s="158"/>
      <c r="AR10" s="190"/>
      <c r="AT10" s="174" t="s">
        <v>147</v>
      </c>
      <c r="AU10" s="174"/>
      <c r="AV10" s="174"/>
      <c r="AW10" s="174"/>
      <c r="AX10" s="174"/>
      <c r="AY10" s="174" t="s">
        <v>148</v>
      </c>
      <c r="AZ10" s="174"/>
      <c r="BA10" s="174"/>
    </row>
    <row r="11" spans="1:53" ht="12.75" customHeight="1" thickTop="1">
      <c r="A11" s="8">
        <v>1</v>
      </c>
      <c r="B11" s="16" t="s">
        <v>79</v>
      </c>
      <c r="C11" s="8" t="s">
        <v>224</v>
      </c>
      <c r="D11" s="8" t="s">
        <v>226</v>
      </c>
      <c r="E11" s="8">
        <v>2.4</v>
      </c>
      <c r="F11" s="8">
        <v>82.875</v>
      </c>
      <c r="G11" s="8" t="s">
        <v>213</v>
      </c>
      <c r="H11" s="111">
        <v>17533</v>
      </c>
      <c r="I11" s="92" t="s">
        <v>101</v>
      </c>
      <c r="J11" s="85">
        <v>4</v>
      </c>
      <c r="K11" s="58">
        <v>2</v>
      </c>
      <c r="L11" s="75">
        <v>3.4498842592592589E-4</v>
      </c>
      <c r="M11" s="58">
        <v>26</v>
      </c>
      <c r="N11" s="75">
        <v>3.6010300925925927E-3</v>
      </c>
      <c r="O11" s="58">
        <v>23</v>
      </c>
      <c r="P11" s="75">
        <v>3.6225347222222219E-3</v>
      </c>
      <c r="Q11" s="58">
        <v>27</v>
      </c>
      <c r="R11" s="75">
        <v>3.5752662037037038E-3</v>
      </c>
      <c r="S11" s="58">
        <v>26</v>
      </c>
      <c r="T11" s="75">
        <v>3.4736574074074075E-3</v>
      </c>
      <c r="U11" s="60">
        <v>53</v>
      </c>
      <c r="V11" s="128">
        <v>7.0489236111111117E-3</v>
      </c>
      <c r="W11" s="76">
        <v>25.062928244560585</v>
      </c>
      <c r="X11" s="129" t="s">
        <v>35</v>
      </c>
      <c r="Y11" s="30">
        <v>1</v>
      </c>
      <c r="Z11" s="30">
        <v>100</v>
      </c>
      <c r="AA11" s="73" t="s">
        <v>153</v>
      </c>
      <c r="AB11" s="58">
        <v>0</v>
      </c>
      <c r="AC11" s="120">
        <v>0</v>
      </c>
      <c r="AD11" s="133">
        <v>8</v>
      </c>
      <c r="AE11" s="58">
        <v>0</v>
      </c>
      <c r="AF11" s="118">
        <v>0</v>
      </c>
      <c r="AG11" s="133">
        <v>8</v>
      </c>
      <c r="AH11" s="58">
        <v>0</v>
      </c>
      <c r="AI11" s="118">
        <v>0</v>
      </c>
      <c r="AJ11" s="133">
        <v>8</v>
      </c>
      <c r="AK11" s="134">
        <v>0</v>
      </c>
      <c r="AL11" s="135">
        <v>0</v>
      </c>
      <c r="AM11" s="136">
        <v>0</v>
      </c>
      <c r="AN11" s="85"/>
      <c r="AO11" s="121">
        <v>0</v>
      </c>
      <c r="AP11" s="58">
        <v>331.5</v>
      </c>
      <c r="AQ11" s="129">
        <v>431.5</v>
      </c>
      <c r="AR11" s="59"/>
      <c r="AT11" s="122">
        <f>$K11</f>
        <v>2</v>
      </c>
      <c r="AU11" s="24">
        <f>$M11</f>
        <v>26</v>
      </c>
      <c r="AV11" s="24">
        <f>$O11</f>
        <v>23</v>
      </c>
      <c r="AW11" s="24">
        <f>$Q11</f>
        <v>27</v>
      </c>
      <c r="AX11" s="123">
        <f>$S11</f>
        <v>26</v>
      </c>
      <c r="AY11" s="98">
        <f t="shared" ref="AY11:AY17" si="0">$AB11</f>
        <v>0</v>
      </c>
      <c r="AZ11" s="24">
        <f t="shared" ref="AZ11:AZ17" si="1">$AE11</f>
        <v>0</v>
      </c>
      <c r="BA11" s="130">
        <f t="shared" ref="BA11:BA17" si="2">$AH11</f>
        <v>0</v>
      </c>
    </row>
    <row r="12" spans="1:53" ht="12.75" customHeight="1">
      <c r="A12" s="8">
        <v>2</v>
      </c>
      <c r="B12" s="16" t="s">
        <v>63</v>
      </c>
      <c r="C12" s="8">
        <v>2</v>
      </c>
      <c r="D12" s="8" t="s">
        <v>226</v>
      </c>
      <c r="E12" s="8">
        <v>2.4</v>
      </c>
      <c r="F12" s="8">
        <v>88.625</v>
      </c>
      <c r="G12" s="8" t="s">
        <v>213</v>
      </c>
      <c r="H12" s="111">
        <v>21629</v>
      </c>
      <c r="I12" s="92" t="s">
        <v>95</v>
      </c>
      <c r="J12" s="85">
        <v>2</v>
      </c>
      <c r="K12" s="58">
        <v>25</v>
      </c>
      <c r="L12" s="75">
        <v>3.593668981481482E-3</v>
      </c>
      <c r="M12" s="58">
        <v>20</v>
      </c>
      <c r="N12" s="75">
        <v>2.8083217592592591E-3</v>
      </c>
      <c r="O12" s="58">
        <v>26</v>
      </c>
      <c r="P12" s="75">
        <v>3.5076967592592594E-3</v>
      </c>
      <c r="Q12" s="58">
        <v>26</v>
      </c>
      <c r="R12" s="75">
        <v>3.5157523148148149E-3</v>
      </c>
      <c r="S12" s="58">
        <v>26</v>
      </c>
      <c r="T12" s="75">
        <v>3.5917708333333335E-3</v>
      </c>
      <c r="U12" s="60">
        <v>52</v>
      </c>
      <c r="V12" s="128">
        <v>6.3160185185185186E-3</v>
      </c>
      <c r="W12" s="76">
        <v>24.96</v>
      </c>
      <c r="X12" s="129">
        <v>1</v>
      </c>
      <c r="Y12" s="30">
        <v>2</v>
      </c>
      <c r="Z12" s="30">
        <v>98.1</v>
      </c>
      <c r="AA12" s="73" t="s">
        <v>153</v>
      </c>
      <c r="AB12" s="58">
        <v>0</v>
      </c>
      <c r="AC12" s="87">
        <v>0</v>
      </c>
      <c r="AD12" s="105">
        <v>8</v>
      </c>
      <c r="AE12" s="58">
        <v>0</v>
      </c>
      <c r="AF12" s="118">
        <v>0</v>
      </c>
      <c r="AG12" s="105">
        <v>8</v>
      </c>
      <c r="AH12" s="58">
        <v>0</v>
      </c>
      <c r="AI12" s="118">
        <v>0</v>
      </c>
      <c r="AJ12" s="105">
        <v>8</v>
      </c>
      <c r="AK12" s="60">
        <v>0</v>
      </c>
      <c r="AL12" s="106">
        <v>0</v>
      </c>
      <c r="AM12" s="137">
        <v>0</v>
      </c>
      <c r="AN12" s="85"/>
      <c r="AO12" s="126">
        <v>0</v>
      </c>
      <c r="AP12" s="58">
        <v>709</v>
      </c>
      <c r="AQ12" s="129">
        <v>807.1</v>
      </c>
      <c r="AR12" s="10"/>
      <c r="AT12" s="124">
        <f t="shared" ref="AT12:AT17" si="3">$K12</f>
        <v>25</v>
      </c>
      <c r="AU12" s="26">
        <f t="shared" ref="AU12:AU17" si="4">$M12</f>
        <v>20</v>
      </c>
      <c r="AV12" s="26">
        <f t="shared" ref="AV12:AV17" si="5">$O12</f>
        <v>26</v>
      </c>
      <c r="AW12" s="26">
        <f t="shared" ref="AW12:AW17" si="6">$Q12</f>
        <v>26</v>
      </c>
      <c r="AX12" s="78">
        <f t="shared" ref="AX12:AX17" si="7">$S12</f>
        <v>26</v>
      </c>
      <c r="AY12" s="58">
        <f t="shared" si="0"/>
        <v>0</v>
      </c>
      <c r="AZ12" s="84">
        <f t="shared" si="1"/>
        <v>0</v>
      </c>
      <c r="BA12" s="105">
        <f t="shared" si="2"/>
        <v>0</v>
      </c>
    </row>
    <row r="13" spans="1:53">
      <c r="A13" s="8">
        <v>4</v>
      </c>
      <c r="B13" s="16" t="s">
        <v>56</v>
      </c>
      <c r="C13" s="8">
        <v>2</v>
      </c>
      <c r="D13" s="8" t="s">
        <v>226</v>
      </c>
      <c r="E13" s="8">
        <v>2.4</v>
      </c>
      <c r="F13" s="8">
        <v>95.025000000000006</v>
      </c>
      <c r="G13" s="8">
        <v>5</v>
      </c>
      <c r="H13" s="111">
        <v>2256</v>
      </c>
      <c r="I13" s="92" t="s">
        <v>94</v>
      </c>
      <c r="J13" s="85">
        <v>1</v>
      </c>
      <c r="K13" s="58">
        <v>10</v>
      </c>
      <c r="L13" s="75">
        <v>1.5554282407407407E-3</v>
      </c>
      <c r="M13" s="58">
        <v>25</v>
      </c>
      <c r="N13" s="75">
        <v>3.5887268518518521E-3</v>
      </c>
      <c r="O13" s="58">
        <v>27</v>
      </c>
      <c r="P13" s="75">
        <v>3.533252314814815E-3</v>
      </c>
      <c r="Q13" s="58">
        <v>25</v>
      </c>
      <c r="R13" s="75">
        <v>3.5367708333333332E-3</v>
      </c>
      <c r="S13" s="58">
        <v>9</v>
      </c>
      <c r="T13" s="75">
        <v>1.9964930555555556E-3</v>
      </c>
      <c r="U13" s="60">
        <v>52</v>
      </c>
      <c r="V13" s="128">
        <v>7.0700231481481482E-3</v>
      </c>
      <c r="W13" s="76">
        <v>24.516657117131864</v>
      </c>
      <c r="X13" s="129">
        <v>1</v>
      </c>
      <c r="Y13" s="30">
        <v>3</v>
      </c>
      <c r="Z13" s="30">
        <v>98.1</v>
      </c>
      <c r="AA13" s="73" t="s">
        <v>154</v>
      </c>
      <c r="AB13" s="58">
        <v>0</v>
      </c>
      <c r="AC13" s="87">
        <v>0</v>
      </c>
      <c r="AD13" s="105">
        <v>8</v>
      </c>
      <c r="AE13" s="58">
        <v>0</v>
      </c>
      <c r="AF13" s="118">
        <v>0</v>
      </c>
      <c r="AG13" s="105">
        <v>8</v>
      </c>
      <c r="AH13" s="58">
        <v>0</v>
      </c>
      <c r="AI13" s="118">
        <v>0</v>
      </c>
      <c r="AJ13" s="105">
        <v>8</v>
      </c>
      <c r="AK13" s="60">
        <v>0</v>
      </c>
      <c r="AL13" s="106">
        <v>0</v>
      </c>
      <c r="AM13" s="137">
        <v>0</v>
      </c>
      <c r="AN13" s="85"/>
      <c r="AO13" s="126">
        <v>0</v>
      </c>
      <c r="AP13" s="58">
        <v>380.1</v>
      </c>
      <c r="AQ13" s="129">
        <v>478.20000000000005</v>
      </c>
      <c r="AR13" s="10"/>
      <c r="AT13" s="124">
        <f t="shared" si="3"/>
        <v>10</v>
      </c>
      <c r="AU13" s="26">
        <f t="shared" si="4"/>
        <v>25</v>
      </c>
      <c r="AV13" s="26">
        <f t="shared" si="5"/>
        <v>27</v>
      </c>
      <c r="AW13" s="26">
        <f t="shared" si="6"/>
        <v>25</v>
      </c>
      <c r="AX13" s="78">
        <f t="shared" si="7"/>
        <v>9</v>
      </c>
      <c r="AY13" s="58">
        <f t="shared" si="0"/>
        <v>0</v>
      </c>
      <c r="AZ13" s="84">
        <f t="shared" si="1"/>
        <v>0</v>
      </c>
      <c r="BA13" s="105">
        <f t="shared" si="2"/>
        <v>0</v>
      </c>
    </row>
    <row r="14" spans="1:53">
      <c r="A14" s="8">
        <v>3</v>
      </c>
      <c r="B14" s="16" t="s">
        <v>83</v>
      </c>
      <c r="C14" s="8">
        <v>3</v>
      </c>
      <c r="D14" s="8" t="s">
        <v>227</v>
      </c>
      <c r="E14" s="8">
        <v>2.4</v>
      </c>
      <c r="F14" s="8">
        <v>88.255555555555546</v>
      </c>
      <c r="G14" s="8" t="s">
        <v>213</v>
      </c>
      <c r="H14" s="111">
        <v>17557</v>
      </c>
      <c r="I14" s="92" t="s">
        <v>100</v>
      </c>
      <c r="J14" s="85">
        <v>3</v>
      </c>
      <c r="K14" s="58">
        <v>24</v>
      </c>
      <c r="L14" s="75">
        <v>3.4867824074074072E-3</v>
      </c>
      <c r="M14" s="58">
        <v>26</v>
      </c>
      <c r="N14" s="75">
        <v>3.6554976851851852E-3</v>
      </c>
      <c r="O14" s="58">
        <v>24</v>
      </c>
      <c r="P14" s="75">
        <v>3.485405092592592E-3</v>
      </c>
      <c r="Q14" s="58">
        <v>23</v>
      </c>
      <c r="R14" s="75">
        <v>3.4935185185185186E-3</v>
      </c>
      <c r="S14" s="58">
        <v>25</v>
      </c>
      <c r="T14" s="75">
        <v>3.590439814814815E-3</v>
      </c>
      <c r="U14" s="60">
        <v>51</v>
      </c>
      <c r="V14" s="128">
        <v>7.2459375000000006E-3</v>
      </c>
      <c r="W14" s="76">
        <v>23.46142234872989</v>
      </c>
      <c r="X14" s="129">
        <v>1</v>
      </c>
      <c r="Y14" s="30">
        <v>4</v>
      </c>
      <c r="Z14" s="30">
        <v>96.2</v>
      </c>
      <c r="AA14" s="73" t="s">
        <v>154</v>
      </c>
      <c r="AB14" s="58">
        <v>0</v>
      </c>
      <c r="AC14" s="87">
        <v>0</v>
      </c>
      <c r="AD14" s="105">
        <v>8</v>
      </c>
      <c r="AE14" s="58">
        <v>0</v>
      </c>
      <c r="AF14" s="118">
        <v>0</v>
      </c>
      <c r="AG14" s="105">
        <v>8</v>
      </c>
      <c r="AH14" s="58">
        <v>0</v>
      </c>
      <c r="AI14" s="118">
        <v>0</v>
      </c>
      <c r="AJ14" s="105">
        <v>8</v>
      </c>
      <c r="AK14" s="60">
        <v>0</v>
      </c>
      <c r="AL14" s="106">
        <v>0</v>
      </c>
      <c r="AM14" s="137">
        <v>0</v>
      </c>
      <c r="AN14" s="85"/>
      <c r="AO14" s="126">
        <v>0</v>
      </c>
      <c r="AP14" s="58">
        <v>716.9</v>
      </c>
      <c r="AQ14" s="129">
        <v>813.1</v>
      </c>
      <c r="AR14" s="10"/>
      <c r="AT14" s="124">
        <f t="shared" si="3"/>
        <v>24</v>
      </c>
      <c r="AU14" s="26">
        <f t="shared" si="4"/>
        <v>26</v>
      </c>
      <c r="AV14" s="26">
        <f t="shared" si="5"/>
        <v>24</v>
      </c>
      <c r="AW14" s="26">
        <f t="shared" si="6"/>
        <v>23</v>
      </c>
      <c r="AX14" s="78">
        <f t="shared" si="7"/>
        <v>25</v>
      </c>
      <c r="AY14" s="58">
        <f t="shared" si="0"/>
        <v>0</v>
      </c>
      <c r="AZ14" s="84">
        <f t="shared" si="1"/>
        <v>0</v>
      </c>
      <c r="BA14" s="105">
        <f t="shared" si="2"/>
        <v>0</v>
      </c>
    </row>
    <row r="15" spans="1:53">
      <c r="A15" s="8">
        <v>7</v>
      </c>
      <c r="B15" s="16" t="s">
        <v>80</v>
      </c>
      <c r="C15" s="8" t="s">
        <v>224</v>
      </c>
      <c r="D15" s="8" t="s">
        <v>227</v>
      </c>
      <c r="E15" s="8">
        <v>2.4</v>
      </c>
      <c r="F15" s="8">
        <v>74.055555555555557</v>
      </c>
      <c r="G15" s="8" t="s">
        <v>213</v>
      </c>
      <c r="H15" s="111">
        <v>21087</v>
      </c>
      <c r="I15" s="92" t="s">
        <v>99</v>
      </c>
      <c r="J15" s="85">
        <v>7</v>
      </c>
      <c r="K15" s="58">
        <v>20</v>
      </c>
      <c r="L15" s="75">
        <v>3.5204976851851855E-3</v>
      </c>
      <c r="M15" s="58">
        <v>21</v>
      </c>
      <c r="N15" s="75">
        <v>3.4733680555555555E-3</v>
      </c>
      <c r="O15" s="58">
        <v>22</v>
      </c>
      <c r="P15" s="75">
        <v>3.4742824074074073E-3</v>
      </c>
      <c r="Q15" s="58">
        <v>23</v>
      </c>
      <c r="R15" s="75">
        <v>3.5558101851851849E-3</v>
      </c>
      <c r="S15" s="58">
        <v>23</v>
      </c>
      <c r="T15" s="75">
        <v>3.5554976851851854E-3</v>
      </c>
      <c r="U15" s="60">
        <v>46</v>
      </c>
      <c r="V15" s="128">
        <v>7.1116203703703697E-3</v>
      </c>
      <c r="W15" s="76">
        <v>21.560955921125441</v>
      </c>
      <c r="X15" s="129">
        <v>1</v>
      </c>
      <c r="Y15" s="30">
        <v>5</v>
      </c>
      <c r="Z15" s="30">
        <v>86.8</v>
      </c>
      <c r="AA15" s="73" t="s">
        <v>154</v>
      </c>
      <c r="AB15" s="58">
        <v>0</v>
      </c>
      <c r="AC15" s="87">
        <v>0</v>
      </c>
      <c r="AD15" s="105">
        <v>8</v>
      </c>
      <c r="AE15" s="58">
        <v>0</v>
      </c>
      <c r="AF15" s="118">
        <v>0</v>
      </c>
      <c r="AG15" s="105">
        <v>8</v>
      </c>
      <c r="AH15" s="58">
        <v>0</v>
      </c>
      <c r="AI15" s="118">
        <v>0</v>
      </c>
      <c r="AJ15" s="105">
        <v>8</v>
      </c>
      <c r="AK15" s="60">
        <v>0</v>
      </c>
      <c r="AL15" s="106">
        <v>0</v>
      </c>
      <c r="AM15" s="137">
        <v>0</v>
      </c>
      <c r="AN15" s="85"/>
      <c r="AO15" s="126">
        <v>0</v>
      </c>
      <c r="AP15" s="58">
        <v>606.5</v>
      </c>
      <c r="AQ15" s="129">
        <v>693.3</v>
      </c>
      <c r="AR15" s="10"/>
      <c r="AT15" s="124">
        <f t="shared" si="3"/>
        <v>20</v>
      </c>
      <c r="AU15" s="26">
        <f t="shared" si="4"/>
        <v>21</v>
      </c>
      <c r="AV15" s="26">
        <f t="shared" si="5"/>
        <v>22</v>
      </c>
      <c r="AW15" s="26">
        <f t="shared" si="6"/>
        <v>23</v>
      </c>
      <c r="AX15" s="78">
        <f t="shared" si="7"/>
        <v>23</v>
      </c>
      <c r="AY15" s="58">
        <f t="shared" si="0"/>
        <v>0</v>
      </c>
      <c r="AZ15" s="84">
        <f t="shared" si="1"/>
        <v>0</v>
      </c>
      <c r="BA15" s="105">
        <f t="shared" si="2"/>
        <v>0</v>
      </c>
    </row>
    <row r="16" spans="1:53">
      <c r="A16" s="8">
        <v>6</v>
      </c>
      <c r="B16" s="16" t="s">
        <v>82</v>
      </c>
      <c r="C16" s="8" t="s">
        <v>224</v>
      </c>
      <c r="D16" s="8" t="s">
        <v>227</v>
      </c>
      <c r="E16" s="8">
        <v>2.4</v>
      </c>
      <c r="F16" s="8">
        <v>66</v>
      </c>
      <c r="G16" s="8">
        <v>13</v>
      </c>
      <c r="H16" s="111">
        <v>15275</v>
      </c>
      <c r="I16" s="92" t="s">
        <v>89</v>
      </c>
      <c r="J16" s="85">
        <v>6</v>
      </c>
      <c r="K16" s="58">
        <v>4</v>
      </c>
      <c r="L16" s="75">
        <v>1.0338194444444444E-3</v>
      </c>
      <c r="M16" s="58">
        <v>16</v>
      </c>
      <c r="N16" s="75">
        <v>3.6441782407407408E-3</v>
      </c>
      <c r="O16" s="58">
        <v>14</v>
      </c>
      <c r="P16" s="75">
        <v>2.5153935185185188E-3</v>
      </c>
      <c r="Q16" s="58">
        <v>19</v>
      </c>
      <c r="R16" s="75">
        <v>3.5414467592592594E-3</v>
      </c>
      <c r="S16" s="58">
        <v>6</v>
      </c>
      <c r="T16" s="75">
        <v>9.7762731481481485E-4</v>
      </c>
      <c r="U16" s="60">
        <v>35</v>
      </c>
      <c r="V16" s="128">
        <v>7.1856250000000002E-3</v>
      </c>
      <c r="W16" s="76">
        <v>16.236119567423387</v>
      </c>
      <c r="X16" s="129">
        <v>2</v>
      </c>
      <c r="Y16" s="30">
        <v>6</v>
      </c>
      <c r="Z16" s="30">
        <v>66</v>
      </c>
      <c r="AA16" s="73" t="s">
        <v>154</v>
      </c>
      <c r="AB16" s="58">
        <v>0</v>
      </c>
      <c r="AC16" s="87">
        <v>0</v>
      </c>
      <c r="AD16" s="105">
        <v>8</v>
      </c>
      <c r="AE16" s="58">
        <v>0</v>
      </c>
      <c r="AF16" s="118">
        <v>0</v>
      </c>
      <c r="AG16" s="105">
        <v>8</v>
      </c>
      <c r="AH16" s="58">
        <v>0</v>
      </c>
      <c r="AI16" s="118">
        <v>0</v>
      </c>
      <c r="AJ16" s="105">
        <v>8</v>
      </c>
      <c r="AK16" s="60">
        <v>0</v>
      </c>
      <c r="AL16" s="106">
        <v>0</v>
      </c>
      <c r="AM16" s="137">
        <v>0</v>
      </c>
      <c r="AN16" s="85"/>
      <c r="AO16" s="126">
        <v>0</v>
      </c>
      <c r="AP16" s="58">
        <v>66</v>
      </c>
      <c r="AQ16" s="129">
        <v>132</v>
      </c>
      <c r="AR16" s="10"/>
      <c r="AT16" s="124">
        <f t="shared" si="3"/>
        <v>4</v>
      </c>
      <c r="AU16" s="26">
        <f t="shared" si="4"/>
        <v>16</v>
      </c>
      <c r="AV16" s="26">
        <f t="shared" si="5"/>
        <v>14</v>
      </c>
      <c r="AW16" s="26">
        <f t="shared" si="6"/>
        <v>19</v>
      </c>
      <c r="AX16" s="78">
        <f t="shared" si="7"/>
        <v>6</v>
      </c>
      <c r="AY16" s="58">
        <f t="shared" si="0"/>
        <v>0</v>
      </c>
      <c r="AZ16" s="84">
        <f t="shared" si="1"/>
        <v>0</v>
      </c>
      <c r="BA16" s="105">
        <f t="shared" si="2"/>
        <v>0</v>
      </c>
    </row>
    <row r="17" spans="1:53">
      <c r="A17" s="8">
        <v>5</v>
      </c>
      <c r="B17" s="16" t="s">
        <v>86</v>
      </c>
      <c r="C17" s="8" t="s">
        <v>224</v>
      </c>
      <c r="D17" s="8" t="s">
        <v>227</v>
      </c>
      <c r="E17" s="8">
        <v>27.094999999999999</v>
      </c>
      <c r="F17" s="8">
        <v>51.137499999999996</v>
      </c>
      <c r="G17" s="8">
        <v>3</v>
      </c>
      <c r="H17" s="111">
        <v>1815</v>
      </c>
      <c r="I17" s="92" t="s">
        <v>102</v>
      </c>
      <c r="J17" s="85">
        <v>5</v>
      </c>
      <c r="K17" s="58">
        <v>4</v>
      </c>
      <c r="L17" s="75">
        <v>9.9280092592592584E-4</v>
      </c>
      <c r="M17" s="58">
        <v>1</v>
      </c>
      <c r="N17" s="75">
        <v>2.5067129629629631E-4</v>
      </c>
      <c r="O17" s="58">
        <v>0</v>
      </c>
      <c r="P17" s="75">
        <v>0</v>
      </c>
      <c r="Q17" s="58">
        <v>0</v>
      </c>
      <c r="R17" s="75">
        <v>0</v>
      </c>
      <c r="S17" s="58">
        <v>0</v>
      </c>
      <c r="T17" s="75">
        <v>0</v>
      </c>
      <c r="U17" s="60">
        <v>5</v>
      </c>
      <c r="V17" s="128">
        <v>1.2434722222222222E-3</v>
      </c>
      <c r="W17" s="76">
        <v>2.4</v>
      </c>
      <c r="X17" s="129">
        <v>5</v>
      </c>
      <c r="Y17" s="30">
        <v>7</v>
      </c>
      <c r="Z17" s="30">
        <v>9.4</v>
      </c>
      <c r="AA17" s="73" t="s">
        <v>154</v>
      </c>
      <c r="AB17" s="58">
        <v>0</v>
      </c>
      <c r="AC17" s="87">
        <v>0</v>
      </c>
      <c r="AD17" s="105">
        <v>8</v>
      </c>
      <c r="AE17" s="58">
        <v>0</v>
      </c>
      <c r="AF17" s="118">
        <v>0</v>
      </c>
      <c r="AG17" s="105">
        <v>8</v>
      </c>
      <c r="AH17" s="58">
        <v>0</v>
      </c>
      <c r="AI17" s="118">
        <v>0</v>
      </c>
      <c r="AJ17" s="105">
        <v>8</v>
      </c>
      <c r="AK17" s="60">
        <v>0</v>
      </c>
      <c r="AL17" s="106">
        <v>0</v>
      </c>
      <c r="AM17" s="137">
        <v>0</v>
      </c>
      <c r="AN17" s="85"/>
      <c r="AO17" s="126">
        <v>0</v>
      </c>
      <c r="AP17" s="58">
        <v>409.09999999999997</v>
      </c>
      <c r="AQ17" s="129">
        <v>418.49999999999994</v>
      </c>
      <c r="AR17" s="10"/>
      <c r="AT17" s="124">
        <f t="shared" si="3"/>
        <v>4</v>
      </c>
      <c r="AU17" s="26">
        <f t="shared" si="4"/>
        <v>1</v>
      </c>
      <c r="AV17" s="26">
        <f t="shared" si="5"/>
        <v>0</v>
      </c>
      <c r="AW17" s="26">
        <f t="shared" si="6"/>
        <v>0</v>
      </c>
      <c r="AX17" s="78">
        <f t="shared" si="7"/>
        <v>0</v>
      </c>
      <c r="AY17" s="58">
        <f t="shared" si="0"/>
        <v>0</v>
      </c>
      <c r="AZ17" s="84">
        <f t="shared" si="1"/>
        <v>0</v>
      </c>
      <c r="BA17" s="105">
        <f t="shared" si="2"/>
        <v>0</v>
      </c>
    </row>
    <row r="22" spans="1:53">
      <c r="Q22" t="s">
        <v>219</v>
      </c>
    </row>
  </sheetData>
  <sortState ref="A12:Z13">
    <sortCondition descending="1" ref="W12:W13"/>
  </sortState>
  <mergeCells count="31">
    <mergeCell ref="AT10:AX10"/>
    <mergeCell ref="AY10:BA10"/>
    <mergeCell ref="AP8:AR8"/>
    <mergeCell ref="AN9:AN10"/>
    <mergeCell ref="AB9:AD9"/>
    <mergeCell ref="AE9:AG9"/>
    <mergeCell ref="AH9:AJ9"/>
    <mergeCell ref="AK9:AM9"/>
    <mergeCell ref="AA8:AO8"/>
    <mergeCell ref="AO9:AO10"/>
    <mergeCell ref="AR9:AR10"/>
    <mergeCell ref="AQ9:AQ10"/>
    <mergeCell ref="AP9:AP10"/>
    <mergeCell ref="AA9:AA10"/>
    <mergeCell ref="J8:J10"/>
    <mergeCell ref="K9:L9"/>
    <mergeCell ref="Z9:Z10"/>
    <mergeCell ref="K8:Z8"/>
    <mergeCell ref="O9:P9"/>
    <mergeCell ref="Q9:R9"/>
    <mergeCell ref="S9:T9"/>
    <mergeCell ref="U9:V9"/>
    <mergeCell ref="Y9:Y10"/>
    <mergeCell ref="W9:W10"/>
    <mergeCell ref="X9:X10"/>
    <mergeCell ref="M9:N9"/>
    <mergeCell ref="D8:D10"/>
    <mergeCell ref="I8:I10"/>
    <mergeCell ref="F8:F10"/>
    <mergeCell ref="G8:G10"/>
    <mergeCell ref="H8:H10"/>
  </mergeCells>
  <phoneticPr fontId="8" type="noConversion"/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15"/>
  <sheetViews>
    <sheetView showGridLines="0" showZeros="0" workbookViewId="0">
      <selection sqref="A1:AT21"/>
    </sheetView>
  </sheetViews>
  <sheetFormatPr defaultRowHeight="12.75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6" customWidth="1"/>
    <col min="9" max="9" width="5.28515625" hidden="1" customWidth="1"/>
    <col min="10" max="10" width="5.28515625" customWidth="1"/>
    <col min="11" max="11" width="4.5703125" customWidth="1"/>
    <col min="12" max="12" width="9.28515625" customWidth="1"/>
    <col min="13" max="13" width="4.5703125" customWidth="1"/>
    <col min="14" max="14" width="9.28515625" customWidth="1"/>
    <col min="15" max="15" width="4.5703125" customWidth="1"/>
    <col min="16" max="16" width="9.28515625" customWidth="1"/>
    <col min="17" max="17" width="4.5703125" customWidth="1"/>
    <col min="18" max="18" width="9.28515625" customWidth="1"/>
    <col min="19" max="19" width="4.5703125" customWidth="1"/>
    <col min="20" max="20" width="9.28515625" customWidth="1"/>
    <col min="21" max="21" width="4.5703125" customWidth="1"/>
    <col min="22" max="22" width="9.28515625" customWidth="1"/>
    <col min="23" max="23" width="6.140625" customWidth="1"/>
    <col min="24" max="24" width="5.5703125" hidden="1" customWidth="1"/>
    <col min="25" max="25" width="5.5703125" customWidth="1"/>
    <col min="26" max="26" width="4.7109375" customWidth="1"/>
    <col min="27" max="27" width="5.5703125" customWidth="1"/>
    <col min="28" max="28" width="5.5703125" hidden="1" customWidth="1"/>
    <col min="29" max="29" width="4" hidden="1" customWidth="1"/>
    <col min="30" max="30" width="9.140625" hidden="1" customWidth="1"/>
    <col min="31" max="32" width="4" hidden="1" customWidth="1"/>
    <col min="33" max="33" width="9.28515625" hidden="1" customWidth="1"/>
    <col min="34" max="35" width="4" hidden="1" customWidth="1"/>
    <col min="36" max="36" width="9.28515625" hidden="1" customWidth="1"/>
    <col min="37" max="38" width="4" hidden="1" customWidth="1"/>
    <col min="39" max="39" width="9.28515625" hidden="1" customWidth="1"/>
    <col min="40" max="40" width="4" hidden="1" customWidth="1"/>
    <col min="41" max="41" width="4.28515625" hidden="1" customWidth="1"/>
    <col min="42" max="42" width="6.140625" hidden="1" customWidth="1"/>
    <col min="43" max="43" width="5.140625" hidden="1" customWidth="1"/>
    <col min="44" max="44" width="5.7109375" hidden="1" customWidth="1"/>
    <col min="45" max="45" width="4.7109375" hidden="1" customWidth="1"/>
    <col min="46" max="46" width="5.5703125" style="14" customWidth="1"/>
    <col min="47" max="54" width="4.28515625" hidden="1" customWidth="1"/>
  </cols>
  <sheetData>
    <row r="1" spans="1:54" ht="15.75">
      <c r="B1" s="1" t="s">
        <v>1</v>
      </c>
      <c r="O1" s="22" t="s">
        <v>2</v>
      </c>
    </row>
    <row r="2" spans="1:54" ht="15">
      <c r="K2" s="3"/>
      <c r="L2" s="3"/>
      <c r="O2" s="21" t="s">
        <v>223</v>
      </c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54" ht="15">
      <c r="A3" t="s">
        <v>3</v>
      </c>
      <c r="K3" s="3"/>
      <c r="L3" s="3"/>
      <c r="O3" s="21" t="s">
        <v>161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54" ht="15">
      <c r="K4" s="3"/>
      <c r="L4" s="3"/>
      <c r="O4" s="21" t="s">
        <v>160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54">
      <c r="B5" s="25">
        <v>41392</v>
      </c>
    </row>
    <row r="6" spans="1:54" ht="15.75">
      <c r="J6" s="4" t="s">
        <v>4</v>
      </c>
      <c r="N6" s="19" t="s">
        <v>191</v>
      </c>
      <c r="O6" s="12"/>
    </row>
    <row r="7" spans="1:54">
      <c r="A7" s="14"/>
      <c r="B7" s="14"/>
      <c r="D7" t="s">
        <v>22</v>
      </c>
      <c r="J7" t="e">
        <v>#REF!</v>
      </c>
      <c r="P7" t="s">
        <v>11</v>
      </c>
      <c r="W7" s="20">
        <v>65</v>
      </c>
      <c r="X7" s="11" t="s">
        <v>12</v>
      </c>
      <c r="Y7" s="11" t="s">
        <v>12</v>
      </c>
      <c r="AC7" s="33" t="s">
        <v>152</v>
      </c>
      <c r="AD7">
        <v>3</v>
      </c>
      <c r="AL7" s="11"/>
      <c r="AO7" s="11"/>
      <c r="AP7" s="11"/>
    </row>
    <row r="8" spans="1:54" ht="13.5" thickBot="1">
      <c r="A8" s="5"/>
      <c r="B8" s="23">
        <v>41392</v>
      </c>
      <c r="C8" s="17" t="s">
        <v>5</v>
      </c>
      <c r="D8" s="5"/>
      <c r="E8" s="5"/>
      <c r="F8" s="5"/>
      <c r="G8" s="5"/>
      <c r="H8" s="5"/>
      <c r="I8" s="74"/>
      <c r="J8" s="5"/>
      <c r="K8" s="5"/>
      <c r="L8" s="5"/>
      <c r="M8" s="5"/>
      <c r="N8" s="5"/>
      <c r="O8" s="5"/>
      <c r="P8" s="5" t="s">
        <v>13</v>
      </c>
      <c r="Q8" s="5"/>
      <c r="R8" s="5"/>
      <c r="S8" s="5"/>
      <c r="T8" s="5"/>
      <c r="U8" s="5"/>
      <c r="V8" s="5"/>
      <c r="W8" s="77">
        <v>3.472222222222222E-3</v>
      </c>
      <c r="X8" s="13" t="s">
        <v>107</v>
      </c>
      <c r="Y8" s="13" t="s">
        <v>107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3"/>
      <c r="AM8" s="5"/>
      <c r="AN8" s="5"/>
      <c r="AO8" s="13"/>
      <c r="AP8" s="13"/>
      <c r="AQ8" s="5"/>
      <c r="AR8" s="17"/>
      <c r="AS8" s="5"/>
    </row>
    <row r="9" spans="1:54" ht="13.5" customHeight="1" thickTop="1">
      <c r="A9" s="7" t="s">
        <v>6</v>
      </c>
      <c r="B9" s="7" t="s">
        <v>7</v>
      </c>
      <c r="C9" s="7" t="s">
        <v>8</v>
      </c>
      <c r="D9" s="157" t="s">
        <v>106</v>
      </c>
      <c r="E9" s="7" t="s">
        <v>14</v>
      </c>
      <c r="F9" s="157" t="s">
        <v>66</v>
      </c>
      <c r="G9" s="157" t="s">
        <v>52</v>
      </c>
      <c r="H9" s="157" t="s">
        <v>51</v>
      </c>
      <c r="I9" s="162" t="s">
        <v>103</v>
      </c>
      <c r="J9" s="112" t="s">
        <v>9</v>
      </c>
      <c r="K9" s="178" t="s">
        <v>151</v>
      </c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208"/>
      <c r="AB9" s="192" t="s">
        <v>157</v>
      </c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80"/>
      <c r="AQ9" s="209" t="s">
        <v>110</v>
      </c>
      <c r="AR9" s="155"/>
      <c r="AS9" s="210"/>
    </row>
    <row r="10" spans="1:54" ht="12.75" customHeight="1">
      <c r="A10" s="7" t="s">
        <v>20</v>
      </c>
      <c r="B10" s="7"/>
      <c r="C10" s="7" t="s">
        <v>0</v>
      </c>
      <c r="D10" s="157"/>
      <c r="E10" s="7" t="s">
        <v>18</v>
      </c>
      <c r="F10" s="157"/>
      <c r="G10" s="157"/>
      <c r="H10" s="157"/>
      <c r="I10" s="162"/>
      <c r="J10" s="112" t="s">
        <v>6</v>
      </c>
      <c r="K10" s="178" t="s">
        <v>15</v>
      </c>
      <c r="L10" s="180"/>
      <c r="M10" s="178" t="s">
        <v>16</v>
      </c>
      <c r="N10" s="180"/>
      <c r="O10" s="178" t="s">
        <v>17</v>
      </c>
      <c r="P10" s="180"/>
      <c r="Q10" s="178" t="s">
        <v>111</v>
      </c>
      <c r="R10" s="180"/>
      <c r="S10" s="178" t="s">
        <v>112</v>
      </c>
      <c r="T10" s="180"/>
      <c r="U10" s="169" t="s">
        <v>55</v>
      </c>
      <c r="V10" s="170"/>
      <c r="W10" s="172" t="s">
        <v>149</v>
      </c>
      <c r="X10" s="157" t="s">
        <v>23</v>
      </c>
      <c r="Y10" s="181" t="s">
        <v>150</v>
      </c>
      <c r="Z10" s="157" t="s">
        <v>46</v>
      </c>
      <c r="AA10" s="189" t="s">
        <v>162</v>
      </c>
      <c r="AB10" s="176" t="s">
        <v>70</v>
      </c>
      <c r="AC10" s="178" t="s">
        <v>143</v>
      </c>
      <c r="AD10" s="179"/>
      <c r="AE10" s="180"/>
      <c r="AF10" s="178" t="s">
        <v>144</v>
      </c>
      <c r="AG10" s="179"/>
      <c r="AH10" s="180"/>
      <c r="AI10" s="178" t="s">
        <v>145</v>
      </c>
      <c r="AJ10" s="179"/>
      <c r="AK10" s="180"/>
      <c r="AL10" s="169" t="s">
        <v>55</v>
      </c>
      <c r="AM10" s="170"/>
      <c r="AN10" s="171"/>
      <c r="AO10" s="176" t="s">
        <v>46</v>
      </c>
      <c r="AP10" s="175" t="s">
        <v>162</v>
      </c>
      <c r="AQ10" s="175" t="s">
        <v>158</v>
      </c>
      <c r="AR10" s="162" t="s">
        <v>159</v>
      </c>
      <c r="AS10" s="189" t="s">
        <v>46</v>
      </c>
      <c r="AT10" s="109"/>
    </row>
    <row r="11" spans="1:54" ht="13.5" thickBot="1">
      <c r="A11" s="15"/>
      <c r="B11" s="15"/>
      <c r="C11" s="15"/>
      <c r="D11" s="158"/>
      <c r="E11" s="15"/>
      <c r="F11" s="158"/>
      <c r="G11" s="158"/>
      <c r="H11" s="158"/>
      <c r="I11" s="163"/>
      <c r="J11" s="113"/>
      <c r="K11" s="89" t="s">
        <v>105</v>
      </c>
      <c r="L11" s="88" t="s">
        <v>104</v>
      </c>
      <c r="M11" s="89" t="s">
        <v>105</v>
      </c>
      <c r="N11" s="88" t="s">
        <v>104</v>
      </c>
      <c r="O11" s="89" t="s">
        <v>105</v>
      </c>
      <c r="P11" s="88" t="s">
        <v>104</v>
      </c>
      <c r="Q11" s="89" t="s">
        <v>105</v>
      </c>
      <c r="R11" s="88" t="s">
        <v>104</v>
      </c>
      <c r="S11" s="89" t="s">
        <v>105</v>
      </c>
      <c r="T11" s="88" t="s">
        <v>104</v>
      </c>
      <c r="U11" s="89" t="s">
        <v>105</v>
      </c>
      <c r="V11" s="119" t="s">
        <v>104</v>
      </c>
      <c r="W11" s="173"/>
      <c r="X11" s="182"/>
      <c r="Y11" s="182"/>
      <c r="Z11" s="158"/>
      <c r="AA11" s="190"/>
      <c r="AB11" s="191"/>
      <c r="AC11" s="90" t="s">
        <v>105</v>
      </c>
      <c r="AD11" s="91" t="s">
        <v>104</v>
      </c>
      <c r="AE11" s="104" t="s">
        <v>146</v>
      </c>
      <c r="AF11" s="90" t="s">
        <v>105</v>
      </c>
      <c r="AG11" s="91" t="s">
        <v>104</v>
      </c>
      <c r="AH11" s="104" t="s">
        <v>146</v>
      </c>
      <c r="AI11" s="90" t="s">
        <v>105</v>
      </c>
      <c r="AJ11" s="91" t="s">
        <v>104</v>
      </c>
      <c r="AK11" s="104" t="s">
        <v>146</v>
      </c>
      <c r="AL11" s="90" t="s">
        <v>105</v>
      </c>
      <c r="AM11" s="91" t="s">
        <v>104</v>
      </c>
      <c r="AN11" s="104" t="s">
        <v>146</v>
      </c>
      <c r="AO11" s="193"/>
      <c r="AP11" s="184"/>
      <c r="AQ11" s="184"/>
      <c r="AR11" s="186"/>
      <c r="AS11" s="188"/>
      <c r="AT11" s="109"/>
      <c r="AU11" s="174" t="s">
        <v>147</v>
      </c>
      <c r="AV11" s="174"/>
      <c r="AW11" s="174"/>
      <c r="AX11" s="174"/>
      <c r="AY11" s="174"/>
      <c r="AZ11" s="174" t="s">
        <v>148</v>
      </c>
      <c r="BA11" s="174"/>
      <c r="BB11" s="174"/>
    </row>
    <row r="12" spans="1:54" ht="13.5" thickTop="1">
      <c r="A12" s="8">
        <v>2</v>
      </c>
      <c r="B12" s="16" t="s">
        <v>80</v>
      </c>
      <c r="C12" s="8" t="s">
        <v>224</v>
      </c>
      <c r="D12" s="8" t="s">
        <v>227</v>
      </c>
      <c r="E12" s="8">
        <v>2.4</v>
      </c>
      <c r="F12" s="8">
        <v>92.637499999999989</v>
      </c>
      <c r="G12" s="8" t="s">
        <v>213</v>
      </c>
      <c r="H12" s="111">
        <v>21087</v>
      </c>
      <c r="I12" s="92" t="s">
        <v>99</v>
      </c>
      <c r="J12" s="85">
        <v>2</v>
      </c>
      <c r="K12" s="58">
        <v>17</v>
      </c>
      <c r="L12" s="75">
        <v>3.4469791666666672E-3</v>
      </c>
      <c r="M12" s="58">
        <v>19</v>
      </c>
      <c r="N12" s="75">
        <v>3.5893055555555552E-3</v>
      </c>
      <c r="O12" s="58">
        <v>20</v>
      </c>
      <c r="P12" s="75">
        <v>3.5583796296296297E-3</v>
      </c>
      <c r="Q12" s="58">
        <v>21</v>
      </c>
      <c r="R12" s="75">
        <v>3.6442129629629632E-3</v>
      </c>
      <c r="S12" s="58">
        <v>18</v>
      </c>
      <c r="T12" s="75">
        <v>3.5648495370370369E-3</v>
      </c>
      <c r="U12" s="60">
        <v>41</v>
      </c>
      <c r="V12" s="128">
        <v>7.2025925925925929E-3</v>
      </c>
      <c r="W12" s="76">
        <v>15.41690234997686</v>
      </c>
      <c r="X12" s="143">
        <v>115.75890191278233</v>
      </c>
      <c r="Y12" s="143">
        <v>4</v>
      </c>
      <c r="Z12" s="116">
        <v>1</v>
      </c>
      <c r="AA12" s="30">
        <v>100</v>
      </c>
      <c r="AB12" s="73" t="s">
        <v>153</v>
      </c>
      <c r="AC12" s="58">
        <v>0</v>
      </c>
      <c r="AD12" s="87">
        <v>0</v>
      </c>
      <c r="AE12" s="133">
        <v>8</v>
      </c>
      <c r="AF12" s="58">
        <v>0</v>
      </c>
      <c r="AG12" s="87">
        <v>0</v>
      </c>
      <c r="AH12" s="133">
        <v>8</v>
      </c>
      <c r="AI12" s="58">
        <v>0</v>
      </c>
      <c r="AJ12" s="87">
        <v>0</v>
      </c>
      <c r="AK12" s="133">
        <v>8</v>
      </c>
      <c r="AL12" s="134">
        <v>0</v>
      </c>
      <c r="AM12" s="135">
        <v>0</v>
      </c>
      <c r="AN12" s="136">
        <v>0</v>
      </c>
      <c r="AO12" s="147"/>
      <c r="AP12" s="126">
        <v>0</v>
      </c>
      <c r="AQ12" s="58">
        <v>741.09999999999991</v>
      </c>
      <c r="AR12" s="129">
        <v>841.09999999999991</v>
      </c>
      <c r="AS12" s="10"/>
      <c r="AT12" s="109"/>
      <c r="AU12" s="122">
        <f>$K12</f>
        <v>17</v>
      </c>
      <c r="AV12" s="24">
        <f>$M12</f>
        <v>19</v>
      </c>
      <c r="AW12" s="24">
        <f>$O12</f>
        <v>20</v>
      </c>
      <c r="AX12" s="24">
        <f>$Q12</f>
        <v>21</v>
      </c>
      <c r="AY12" s="123">
        <f>$S12</f>
        <v>18</v>
      </c>
      <c r="AZ12" s="98">
        <f>$AC12</f>
        <v>0</v>
      </c>
      <c r="BA12" s="24">
        <f>$AF12</f>
        <v>0</v>
      </c>
      <c r="BB12" s="141">
        <f>$AI12</f>
        <v>0</v>
      </c>
    </row>
    <row r="13" spans="1:54">
      <c r="A13" s="8">
        <v>4</v>
      </c>
      <c r="B13" s="16" t="s">
        <v>122</v>
      </c>
      <c r="C13" s="8" t="s">
        <v>224</v>
      </c>
      <c r="D13" s="8" t="s">
        <v>227</v>
      </c>
      <c r="E13" s="8">
        <v>27.145</v>
      </c>
      <c r="F13" s="8">
        <v>90.2</v>
      </c>
      <c r="G13" s="8">
        <v>2</v>
      </c>
      <c r="H13" s="111">
        <v>1616</v>
      </c>
      <c r="I13" s="92" t="s">
        <v>123</v>
      </c>
      <c r="J13" s="85">
        <v>4</v>
      </c>
      <c r="K13" s="58">
        <v>16</v>
      </c>
      <c r="L13" s="75">
        <v>3.6417708333333337E-3</v>
      </c>
      <c r="M13" s="58">
        <v>19</v>
      </c>
      <c r="N13" s="75">
        <v>3.6580787037037038E-3</v>
      </c>
      <c r="O13" s="58">
        <v>17</v>
      </c>
      <c r="P13" s="75">
        <v>3.5260648148148148E-3</v>
      </c>
      <c r="Q13" s="58">
        <v>18</v>
      </c>
      <c r="R13" s="75">
        <v>3.5652777777777779E-3</v>
      </c>
      <c r="S13" s="58">
        <v>16</v>
      </c>
      <c r="T13" s="75">
        <v>3.5926504629629629E-3</v>
      </c>
      <c r="U13" s="60">
        <v>37</v>
      </c>
      <c r="V13" s="128">
        <v>7.2233564814814816E-3</v>
      </c>
      <c r="W13" s="76">
        <v>13.872821255636133</v>
      </c>
      <c r="X13" s="143">
        <v>104.1650597849934</v>
      </c>
      <c r="Y13" s="143">
        <v>4</v>
      </c>
      <c r="Z13" s="116">
        <v>2</v>
      </c>
      <c r="AA13" s="30">
        <v>90.2</v>
      </c>
      <c r="AB13" s="73" t="s">
        <v>153</v>
      </c>
      <c r="AC13" s="58">
        <v>0</v>
      </c>
      <c r="AD13" s="87">
        <v>0</v>
      </c>
      <c r="AE13" s="105">
        <v>8</v>
      </c>
      <c r="AF13" s="58">
        <v>0</v>
      </c>
      <c r="AG13" s="87">
        <v>0</v>
      </c>
      <c r="AH13" s="105">
        <v>8</v>
      </c>
      <c r="AI13" s="58">
        <v>0</v>
      </c>
      <c r="AJ13" s="87">
        <v>0</v>
      </c>
      <c r="AK13" s="105">
        <v>8</v>
      </c>
      <c r="AL13" s="60">
        <v>0</v>
      </c>
      <c r="AM13" s="106">
        <v>0</v>
      </c>
      <c r="AN13" s="137">
        <v>0</v>
      </c>
      <c r="AO13" s="146"/>
      <c r="AP13" s="126">
        <v>0</v>
      </c>
      <c r="AQ13" s="58">
        <v>90.2</v>
      </c>
      <c r="AR13" s="129">
        <v>180.4</v>
      </c>
      <c r="AS13" s="10"/>
      <c r="AT13" s="109"/>
      <c r="AU13" s="124">
        <f t="shared" ref="AU13:AU15" si="0">$K13</f>
        <v>16</v>
      </c>
      <c r="AV13" s="26">
        <f t="shared" ref="AV13:AV15" si="1">$M13</f>
        <v>19</v>
      </c>
      <c r="AW13" s="26">
        <f t="shared" ref="AW13:AW15" si="2">$O13</f>
        <v>17</v>
      </c>
      <c r="AX13" s="26">
        <f t="shared" ref="AX13:AX15" si="3">$Q13</f>
        <v>18</v>
      </c>
      <c r="AY13" s="78">
        <f t="shared" ref="AY13:AY15" si="4">$S13</f>
        <v>16</v>
      </c>
      <c r="AZ13" s="58">
        <f>$AC13</f>
        <v>0</v>
      </c>
      <c r="BA13" s="84">
        <f>$AF13</f>
        <v>0</v>
      </c>
      <c r="BB13" s="142">
        <f>$AI13</f>
        <v>0</v>
      </c>
    </row>
    <row r="14" spans="1:54">
      <c r="A14" s="8">
        <v>1</v>
      </c>
      <c r="B14" s="16" t="s">
        <v>30</v>
      </c>
      <c r="C14" s="8">
        <v>1</v>
      </c>
      <c r="D14" s="8" t="s">
        <v>225</v>
      </c>
      <c r="E14" s="8">
        <v>2.4</v>
      </c>
      <c r="F14" s="8">
        <v>79.575000000000003</v>
      </c>
      <c r="G14" s="8">
        <v>7</v>
      </c>
      <c r="H14" s="111">
        <v>2571</v>
      </c>
      <c r="I14" s="92" t="s">
        <v>96</v>
      </c>
      <c r="J14" s="85">
        <v>3</v>
      </c>
      <c r="K14" s="58">
        <v>9</v>
      </c>
      <c r="L14" s="75">
        <v>3.5068402777777776E-3</v>
      </c>
      <c r="M14" s="58">
        <v>14</v>
      </c>
      <c r="N14" s="75">
        <v>3.5553703703703702E-3</v>
      </c>
      <c r="O14" s="58">
        <v>14</v>
      </c>
      <c r="P14" s="75">
        <v>3.5613310185185188E-3</v>
      </c>
      <c r="Q14" s="58">
        <v>12</v>
      </c>
      <c r="R14" s="75">
        <v>2.7996412037037035E-3</v>
      </c>
      <c r="S14" s="58">
        <v>0</v>
      </c>
      <c r="T14" s="75">
        <v>0</v>
      </c>
      <c r="U14" s="60">
        <v>28</v>
      </c>
      <c r="V14" s="128">
        <v>7.1107407407407404E-3</v>
      </c>
      <c r="W14" s="76">
        <v>10.664617948851504</v>
      </c>
      <c r="X14" s="143">
        <v>80.076038302224305</v>
      </c>
      <c r="Y14" s="143">
        <v>4</v>
      </c>
      <c r="Z14" s="116">
        <v>3</v>
      </c>
      <c r="AA14" s="30">
        <v>68.3</v>
      </c>
      <c r="AB14" s="73" t="s">
        <v>154</v>
      </c>
      <c r="AC14" s="58">
        <v>0</v>
      </c>
      <c r="AD14" s="87">
        <v>0</v>
      </c>
      <c r="AE14" s="105">
        <v>8</v>
      </c>
      <c r="AF14" s="58">
        <v>0</v>
      </c>
      <c r="AG14" s="87">
        <v>0</v>
      </c>
      <c r="AH14" s="105">
        <v>8</v>
      </c>
      <c r="AI14" s="58">
        <v>0</v>
      </c>
      <c r="AJ14" s="87">
        <v>0</v>
      </c>
      <c r="AK14" s="105">
        <v>8</v>
      </c>
      <c r="AL14" s="60">
        <v>0</v>
      </c>
      <c r="AM14" s="106">
        <v>0</v>
      </c>
      <c r="AN14" s="137">
        <v>0</v>
      </c>
      <c r="AO14" s="146"/>
      <c r="AP14" s="126">
        <v>0</v>
      </c>
      <c r="AQ14" s="58">
        <v>318.3</v>
      </c>
      <c r="AR14" s="129">
        <v>386.6</v>
      </c>
      <c r="AS14" s="10"/>
      <c r="AT14" s="109"/>
      <c r="AU14" s="124">
        <f t="shared" si="0"/>
        <v>9</v>
      </c>
      <c r="AV14" s="26">
        <f t="shared" si="1"/>
        <v>14</v>
      </c>
      <c r="AW14" s="26">
        <f t="shared" si="2"/>
        <v>14</v>
      </c>
      <c r="AX14" s="26">
        <f t="shared" si="3"/>
        <v>12</v>
      </c>
      <c r="AY14" s="78">
        <f t="shared" si="4"/>
        <v>0</v>
      </c>
      <c r="AZ14" s="58">
        <f t="shared" ref="AZ14:AZ15" si="5">$AC14</f>
        <v>0</v>
      </c>
      <c r="BA14" s="84">
        <f t="shared" ref="BA14:BA15" si="6">$AF14</f>
        <v>0</v>
      </c>
      <c r="BB14" s="142">
        <f t="shared" ref="BB14:BB15" si="7">$AI14</f>
        <v>0</v>
      </c>
    </row>
    <row r="15" spans="1:54" ht="13.5" customHeight="1">
      <c r="A15" s="8">
        <v>3</v>
      </c>
      <c r="B15" s="16" t="s">
        <v>86</v>
      </c>
      <c r="C15" s="8" t="s">
        <v>224</v>
      </c>
      <c r="D15" s="8" t="s">
        <v>227</v>
      </c>
      <c r="E15" s="8">
        <v>27.094999999999999</v>
      </c>
      <c r="F15" s="8">
        <v>84.942857142857136</v>
      </c>
      <c r="G15" s="8">
        <v>3</v>
      </c>
      <c r="H15" s="111">
        <v>1815</v>
      </c>
      <c r="I15" s="92" t="s">
        <v>102</v>
      </c>
      <c r="J15" s="85">
        <v>1</v>
      </c>
      <c r="K15" s="58">
        <v>4</v>
      </c>
      <c r="L15" s="75">
        <v>3.6166435185185186E-3</v>
      </c>
      <c r="M15" s="58">
        <v>0</v>
      </c>
      <c r="N15" s="75">
        <v>0</v>
      </c>
      <c r="O15" s="58">
        <v>0</v>
      </c>
      <c r="P15" s="75">
        <v>0</v>
      </c>
      <c r="Q15" s="58">
        <v>0</v>
      </c>
      <c r="R15" s="75">
        <v>0</v>
      </c>
      <c r="S15" s="58">
        <v>0</v>
      </c>
      <c r="T15" s="75">
        <v>0</v>
      </c>
      <c r="U15" s="60">
        <v>4</v>
      </c>
      <c r="V15" s="128">
        <v>3.6166435185185186E-3</v>
      </c>
      <c r="W15" s="76">
        <v>1.56</v>
      </c>
      <c r="X15" s="143">
        <v>11.713370357062129</v>
      </c>
      <c r="Y15" s="143">
        <v>4</v>
      </c>
      <c r="Z15" s="116">
        <v>4</v>
      </c>
      <c r="AA15" s="30">
        <v>9.8000000000000007</v>
      </c>
      <c r="AB15" s="73" t="s">
        <v>154</v>
      </c>
      <c r="AC15" s="58">
        <v>0</v>
      </c>
      <c r="AD15" s="87">
        <v>0</v>
      </c>
      <c r="AE15" s="105">
        <v>8</v>
      </c>
      <c r="AF15" s="58">
        <v>0</v>
      </c>
      <c r="AG15" s="87">
        <v>0</v>
      </c>
      <c r="AH15" s="105">
        <v>8</v>
      </c>
      <c r="AI15" s="58">
        <v>0</v>
      </c>
      <c r="AJ15" s="87">
        <v>0</v>
      </c>
      <c r="AK15" s="105">
        <v>8</v>
      </c>
      <c r="AL15" s="60">
        <v>0</v>
      </c>
      <c r="AM15" s="106">
        <v>0</v>
      </c>
      <c r="AN15" s="137">
        <v>0</v>
      </c>
      <c r="AO15" s="146"/>
      <c r="AP15" s="126">
        <v>0</v>
      </c>
      <c r="AQ15" s="58">
        <v>594.59999999999991</v>
      </c>
      <c r="AR15" s="129">
        <v>604.39999999999986</v>
      </c>
      <c r="AS15" s="10"/>
      <c r="AT15" s="109"/>
      <c r="AU15" s="124">
        <f t="shared" si="0"/>
        <v>4</v>
      </c>
      <c r="AV15" s="26">
        <f t="shared" si="1"/>
        <v>0</v>
      </c>
      <c r="AW15" s="26">
        <f t="shared" si="2"/>
        <v>0</v>
      </c>
      <c r="AX15" s="26">
        <f t="shared" si="3"/>
        <v>0</v>
      </c>
      <c r="AY15" s="78">
        <f t="shared" si="4"/>
        <v>0</v>
      </c>
      <c r="AZ15" s="58">
        <f t="shared" si="5"/>
        <v>0</v>
      </c>
      <c r="BA15" s="84">
        <f t="shared" si="6"/>
        <v>0</v>
      </c>
      <c r="BB15" s="142">
        <f t="shared" si="7"/>
        <v>0</v>
      </c>
    </row>
  </sheetData>
  <sortState ref="A12:AA15">
    <sortCondition descending="1" ref="U12:U15"/>
  </sortState>
  <mergeCells count="31">
    <mergeCell ref="AQ9:AS9"/>
    <mergeCell ref="AB9:AP9"/>
    <mergeCell ref="AU11:AY11"/>
    <mergeCell ref="AZ11:BB11"/>
    <mergeCell ref="AO10:AO11"/>
    <mergeCell ref="AP10:AP11"/>
    <mergeCell ref="AQ10:AQ11"/>
    <mergeCell ref="AR10:AR11"/>
    <mergeCell ref="AS10:AS11"/>
    <mergeCell ref="AC10:AE10"/>
    <mergeCell ref="AF10:AH10"/>
    <mergeCell ref="AI10:AK10"/>
    <mergeCell ref="AL10:AN10"/>
    <mergeCell ref="AB10:AB11"/>
    <mergeCell ref="K9:AA9"/>
    <mergeCell ref="K10:L10"/>
    <mergeCell ref="M10:N10"/>
    <mergeCell ref="O10:P10"/>
    <mergeCell ref="Q10:R10"/>
    <mergeCell ref="S10:T10"/>
    <mergeCell ref="U10:V10"/>
    <mergeCell ref="W10:W11"/>
    <mergeCell ref="X10:X11"/>
    <mergeCell ref="Y10:Y11"/>
    <mergeCell ref="Z10:Z11"/>
    <mergeCell ref="AA10:AA11"/>
    <mergeCell ref="I9:I11"/>
    <mergeCell ref="D9:D11"/>
    <mergeCell ref="F9:F11"/>
    <mergeCell ref="G9:G11"/>
    <mergeCell ref="H9:H11"/>
  </mergeCells>
  <phoneticPr fontId="8" type="noConversion"/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16"/>
  <sheetViews>
    <sheetView showGridLines="0" showZeros="0" workbookViewId="0">
      <selection sqref="A1:AT23"/>
    </sheetView>
  </sheetViews>
  <sheetFormatPr defaultRowHeight="12.75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6" width="6.140625" customWidth="1"/>
    <col min="7" max="7" width="4.28515625" customWidth="1"/>
    <col min="8" max="8" width="6.140625" customWidth="1"/>
    <col min="9" max="9" width="5.28515625" hidden="1" customWidth="1"/>
    <col min="10" max="10" width="5.2851562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28515625" customWidth="1"/>
    <col min="17" max="17" width="4.140625" customWidth="1"/>
    <col min="18" max="18" width="9.28515625" customWidth="1"/>
    <col min="19" max="19" width="4.140625" customWidth="1"/>
    <col min="20" max="20" width="9.28515625" customWidth="1"/>
    <col min="21" max="21" width="4.140625" customWidth="1"/>
    <col min="22" max="22" width="9.28515625" customWidth="1"/>
    <col min="23" max="23" width="6.5703125" customWidth="1"/>
    <col min="24" max="24" width="4.7109375" hidden="1" customWidth="1"/>
    <col min="25" max="25" width="5.5703125" style="32" customWidth="1"/>
    <col min="26" max="26" width="4.140625" customWidth="1"/>
    <col min="27" max="27" width="5.5703125" customWidth="1"/>
    <col min="28" max="28" width="5.5703125" hidden="1" customWidth="1"/>
    <col min="29" max="29" width="4" hidden="1" customWidth="1"/>
    <col min="30" max="30" width="9.28515625" hidden="1" customWidth="1"/>
    <col min="31" max="32" width="4" hidden="1" customWidth="1"/>
    <col min="33" max="33" width="9.28515625" hidden="1" customWidth="1"/>
    <col min="34" max="35" width="4" hidden="1" customWidth="1"/>
    <col min="36" max="36" width="9.28515625" hidden="1" customWidth="1"/>
    <col min="37" max="38" width="4" hidden="1" customWidth="1"/>
    <col min="39" max="39" width="9.28515625" hidden="1" customWidth="1"/>
    <col min="40" max="40" width="4" hidden="1" customWidth="1"/>
    <col min="41" max="41" width="4.5703125" hidden="1" customWidth="1"/>
    <col min="42" max="42" width="5.85546875" hidden="1" customWidth="1"/>
    <col min="43" max="43" width="5.140625" hidden="1" customWidth="1"/>
    <col min="44" max="44" width="5.7109375" hidden="1" customWidth="1"/>
    <col min="45" max="45" width="4.5703125" hidden="1" customWidth="1"/>
    <col min="46" max="46" width="5.5703125" style="14" customWidth="1"/>
    <col min="47" max="54" width="3.85546875" hidden="1" customWidth="1"/>
  </cols>
  <sheetData>
    <row r="1" spans="1:54" ht="15.75">
      <c r="B1" s="1" t="s">
        <v>1</v>
      </c>
      <c r="O1" s="22" t="s">
        <v>2</v>
      </c>
    </row>
    <row r="2" spans="1:54" ht="15">
      <c r="K2" s="3"/>
      <c r="L2" s="3"/>
      <c r="O2" s="21" t="s">
        <v>223</v>
      </c>
    </row>
    <row r="3" spans="1:54" ht="15">
      <c r="A3" t="s">
        <v>3</v>
      </c>
      <c r="K3" s="3"/>
      <c r="L3" s="3"/>
      <c r="O3" s="21" t="s">
        <v>161</v>
      </c>
    </row>
    <row r="4" spans="1:54" ht="15">
      <c r="K4" s="3"/>
      <c r="L4" s="3"/>
      <c r="O4" s="21" t="s">
        <v>160</v>
      </c>
    </row>
    <row r="5" spans="1:54">
      <c r="B5" s="25">
        <v>41392</v>
      </c>
    </row>
    <row r="6" spans="1:54" ht="15.75">
      <c r="J6" s="4" t="s">
        <v>4</v>
      </c>
      <c r="N6" s="19" t="s">
        <v>21</v>
      </c>
      <c r="O6" s="12"/>
    </row>
    <row r="7" spans="1:54">
      <c r="A7" s="14"/>
      <c r="B7" s="14"/>
      <c r="D7" t="s">
        <v>22</v>
      </c>
      <c r="J7" t="e">
        <v>#REF!</v>
      </c>
      <c r="P7" t="s">
        <v>11</v>
      </c>
      <c r="W7" s="20">
        <v>65</v>
      </c>
      <c r="X7" s="11" t="s">
        <v>12</v>
      </c>
      <c r="Y7" s="11" t="s">
        <v>12</v>
      </c>
      <c r="AC7" s="33" t="s">
        <v>152</v>
      </c>
      <c r="AD7">
        <v>3</v>
      </c>
      <c r="AL7" s="11"/>
      <c r="AO7" s="11"/>
      <c r="AP7" s="11"/>
    </row>
    <row r="8" spans="1:54" ht="13.5" thickBot="1">
      <c r="A8" s="5"/>
      <c r="B8" s="23">
        <v>41392</v>
      </c>
      <c r="C8" s="17" t="s">
        <v>5</v>
      </c>
      <c r="D8" s="5"/>
      <c r="E8" s="5"/>
      <c r="F8" s="5"/>
      <c r="G8" s="5"/>
      <c r="H8" s="5"/>
      <c r="I8" s="74"/>
      <c r="J8" s="5"/>
      <c r="K8" s="5"/>
      <c r="L8" s="5"/>
      <c r="M8" s="5"/>
      <c r="N8" s="5"/>
      <c r="O8" s="5"/>
      <c r="P8" s="5" t="s">
        <v>13</v>
      </c>
      <c r="Q8" s="5"/>
      <c r="R8" s="5"/>
      <c r="S8" s="5"/>
      <c r="T8" s="5"/>
      <c r="U8" s="5"/>
      <c r="V8" s="5"/>
      <c r="W8" s="77">
        <v>3.472222222222222E-3</v>
      </c>
      <c r="X8" s="13" t="s">
        <v>107</v>
      </c>
      <c r="Y8" s="13" t="s">
        <v>107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3"/>
      <c r="AM8" s="5"/>
      <c r="AN8" s="5"/>
      <c r="AO8" s="13"/>
      <c r="AP8" s="13"/>
      <c r="AQ8" s="5"/>
      <c r="AR8" s="17"/>
      <c r="AS8" s="5"/>
    </row>
    <row r="9" spans="1:54" ht="13.5" customHeight="1" thickTop="1">
      <c r="A9" s="7" t="s">
        <v>6</v>
      </c>
      <c r="B9" s="7" t="s">
        <v>7</v>
      </c>
      <c r="C9" s="7" t="s">
        <v>8</v>
      </c>
      <c r="D9" s="157" t="s">
        <v>106</v>
      </c>
      <c r="E9" s="7" t="s">
        <v>14</v>
      </c>
      <c r="F9" s="157" t="s">
        <v>66</v>
      </c>
      <c r="G9" s="157" t="s">
        <v>52</v>
      </c>
      <c r="H9" s="157" t="s">
        <v>51</v>
      </c>
      <c r="I9" s="162" t="s">
        <v>103</v>
      </c>
      <c r="J9" s="112" t="s">
        <v>9</v>
      </c>
      <c r="K9" s="178" t="s">
        <v>151</v>
      </c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208"/>
      <c r="AB9" s="192" t="s">
        <v>157</v>
      </c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80"/>
      <c r="AQ9" s="209" t="s">
        <v>110</v>
      </c>
      <c r="AR9" s="155"/>
      <c r="AS9" s="210"/>
    </row>
    <row r="10" spans="1:54" ht="12.75" customHeight="1">
      <c r="A10" s="7" t="s">
        <v>20</v>
      </c>
      <c r="B10" s="7"/>
      <c r="C10" s="7" t="s">
        <v>0</v>
      </c>
      <c r="D10" s="157"/>
      <c r="E10" s="7" t="s">
        <v>18</v>
      </c>
      <c r="F10" s="157"/>
      <c r="G10" s="157"/>
      <c r="H10" s="157"/>
      <c r="I10" s="162"/>
      <c r="J10" s="112" t="s">
        <v>6</v>
      </c>
      <c r="K10" s="178" t="s">
        <v>15</v>
      </c>
      <c r="L10" s="180"/>
      <c r="M10" s="178" t="s">
        <v>16</v>
      </c>
      <c r="N10" s="180"/>
      <c r="O10" s="178" t="s">
        <v>17</v>
      </c>
      <c r="P10" s="180"/>
      <c r="Q10" s="178" t="s">
        <v>111</v>
      </c>
      <c r="R10" s="180"/>
      <c r="S10" s="178" t="s">
        <v>112</v>
      </c>
      <c r="T10" s="180"/>
      <c r="U10" s="169" t="s">
        <v>55</v>
      </c>
      <c r="V10" s="170"/>
      <c r="W10" s="172" t="s">
        <v>149</v>
      </c>
      <c r="X10" s="157" t="s">
        <v>23</v>
      </c>
      <c r="Y10" s="181" t="s">
        <v>150</v>
      </c>
      <c r="Z10" s="157" t="s">
        <v>46</v>
      </c>
      <c r="AA10" s="189" t="s">
        <v>162</v>
      </c>
      <c r="AB10" s="176" t="s">
        <v>70</v>
      </c>
      <c r="AC10" s="178" t="s">
        <v>143</v>
      </c>
      <c r="AD10" s="179"/>
      <c r="AE10" s="180"/>
      <c r="AF10" s="178" t="s">
        <v>144</v>
      </c>
      <c r="AG10" s="179"/>
      <c r="AH10" s="180"/>
      <c r="AI10" s="178" t="s">
        <v>145</v>
      </c>
      <c r="AJ10" s="179"/>
      <c r="AK10" s="180"/>
      <c r="AL10" s="169" t="s">
        <v>55</v>
      </c>
      <c r="AM10" s="170"/>
      <c r="AN10" s="171"/>
      <c r="AO10" s="176" t="s">
        <v>46</v>
      </c>
      <c r="AP10" s="175" t="s">
        <v>162</v>
      </c>
      <c r="AQ10" s="175" t="s">
        <v>158</v>
      </c>
      <c r="AR10" s="162" t="s">
        <v>159</v>
      </c>
      <c r="AS10" s="189" t="s">
        <v>46</v>
      </c>
    </row>
    <row r="11" spans="1:54" ht="13.5" thickBot="1">
      <c r="A11" s="15"/>
      <c r="B11" s="15"/>
      <c r="C11" s="15"/>
      <c r="D11" s="158"/>
      <c r="E11" s="15"/>
      <c r="F11" s="158"/>
      <c r="G11" s="158"/>
      <c r="H11" s="158"/>
      <c r="I11" s="163"/>
      <c r="J11" s="113"/>
      <c r="K11" s="89" t="s">
        <v>105</v>
      </c>
      <c r="L11" s="88" t="s">
        <v>104</v>
      </c>
      <c r="M11" s="89" t="s">
        <v>105</v>
      </c>
      <c r="N11" s="88" t="s">
        <v>104</v>
      </c>
      <c r="O11" s="89" t="s">
        <v>105</v>
      </c>
      <c r="P11" s="88" t="s">
        <v>104</v>
      </c>
      <c r="Q11" s="89" t="s">
        <v>105</v>
      </c>
      <c r="R11" s="88" t="s">
        <v>104</v>
      </c>
      <c r="S11" s="89" t="s">
        <v>105</v>
      </c>
      <c r="T11" s="88" t="s">
        <v>104</v>
      </c>
      <c r="U11" s="89" t="s">
        <v>105</v>
      </c>
      <c r="V11" s="119" t="s">
        <v>104</v>
      </c>
      <c r="W11" s="173"/>
      <c r="X11" s="182"/>
      <c r="Y11" s="182"/>
      <c r="Z11" s="158"/>
      <c r="AA11" s="190"/>
      <c r="AB11" s="191"/>
      <c r="AC11" s="90" t="s">
        <v>105</v>
      </c>
      <c r="AD11" s="91" t="s">
        <v>104</v>
      </c>
      <c r="AE11" s="104" t="s">
        <v>146</v>
      </c>
      <c r="AF11" s="90" t="s">
        <v>105</v>
      </c>
      <c r="AG11" s="91" t="s">
        <v>104</v>
      </c>
      <c r="AH11" s="104" t="s">
        <v>146</v>
      </c>
      <c r="AI11" s="90" t="s">
        <v>105</v>
      </c>
      <c r="AJ11" s="91" t="s">
        <v>104</v>
      </c>
      <c r="AK11" s="104" t="s">
        <v>146</v>
      </c>
      <c r="AL11" s="90" t="s">
        <v>105</v>
      </c>
      <c r="AM11" s="91" t="s">
        <v>104</v>
      </c>
      <c r="AN11" s="104" t="s">
        <v>146</v>
      </c>
      <c r="AO11" s="193"/>
      <c r="AP11" s="184"/>
      <c r="AQ11" s="184"/>
      <c r="AR11" s="186"/>
      <c r="AS11" s="188"/>
      <c r="AU11" s="174" t="s">
        <v>147</v>
      </c>
      <c r="AV11" s="174"/>
      <c r="AW11" s="174"/>
      <c r="AX11" s="174"/>
      <c r="AY11" s="174"/>
      <c r="AZ11" s="174" t="s">
        <v>148</v>
      </c>
      <c r="BA11" s="174"/>
      <c r="BB11" s="174"/>
    </row>
    <row r="12" spans="1:54" ht="13.5" thickTop="1">
      <c r="A12" s="8">
        <v>5</v>
      </c>
      <c r="B12" s="16" t="s">
        <v>37</v>
      </c>
      <c r="C12" s="8" t="s">
        <v>35</v>
      </c>
      <c r="D12" s="8" t="s">
        <v>225</v>
      </c>
      <c r="E12" s="8">
        <v>2.4</v>
      </c>
      <c r="F12" s="8">
        <v>99.509803921568619</v>
      </c>
      <c r="G12" s="8">
        <v>14</v>
      </c>
      <c r="H12" s="111">
        <v>18749</v>
      </c>
      <c r="I12" s="92" t="s">
        <v>92</v>
      </c>
      <c r="J12" s="85">
        <v>0</v>
      </c>
      <c r="K12" s="58">
        <v>21</v>
      </c>
      <c r="L12" s="75">
        <v>3.5081481481481478E-3</v>
      </c>
      <c r="M12" s="58">
        <v>22</v>
      </c>
      <c r="N12" s="75">
        <v>3.4728819444444438E-3</v>
      </c>
      <c r="O12" s="58">
        <v>20</v>
      </c>
      <c r="P12" s="75">
        <v>3.5175925925925926E-3</v>
      </c>
      <c r="Q12" s="58">
        <v>24</v>
      </c>
      <c r="R12" s="75">
        <v>3.6199537037037038E-3</v>
      </c>
      <c r="S12" s="58">
        <v>24</v>
      </c>
      <c r="T12" s="75">
        <v>3.5585185185185182E-3</v>
      </c>
      <c r="U12" s="60">
        <v>48</v>
      </c>
      <c r="V12" s="128">
        <v>7.2399074074074076E-3</v>
      </c>
      <c r="W12" s="76">
        <v>17.956030745226432</v>
      </c>
      <c r="X12" s="143">
        <v>103.33765039966353</v>
      </c>
      <c r="Y12" s="143">
        <v>4</v>
      </c>
      <c r="Z12" s="116">
        <v>1</v>
      </c>
      <c r="AA12" s="30">
        <v>100</v>
      </c>
      <c r="AB12" s="73" t="s">
        <v>153</v>
      </c>
      <c r="AC12" s="58">
        <v>0</v>
      </c>
      <c r="AD12" s="118">
        <v>0</v>
      </c>
      <c r="AE12" s="133">
        <v>8</v>
      </c>
      <c r="AF12" s="58">
        <v>0</v>
      </c>
      <c r="AG12" s="118">
        <v>0</v>
      </c>
      <c r="AH12" s="133">
        <v>8</v>
      </c>
      <c r="AI12" s="58">
        <v>0</v>
      </c>
      <c r="AJ12" s="118">
        <v>0</v>
      </c>
      <c r="AK12" s="133">
        <v>8</v>
      </c>
      <c r="AL12" s="134">
        <v>0</v>
      </c>
      <c r="AM12" s="135">
        <v>0</v>
      </c>
      <c r="AN12" s="136">
        <v>0</v>
      </c>
      <c r="AO12" s="146"/>
      <c r="AP12" s="126">
        <v>0</v>
      </c>
      <c r="AQ12" s="58">
        <v>400</v>
      </c>
      <c r="AR12" s="129">
        <v>500</v>
      </c>
      <c r="AS12" s="10"/>
      <c r="AU12" s="122">
        <f>$K12</f>
        <v>21</v>
      </c>
      <c r="AV12" s="24">
        <f>$M12</f>
        <v>22</v>
      </c>
      <c r="AW12" s="24">
        <f>$O12</f>
        <v>20</v>
      </c>
      <c r="AX12" s="127">
        <f>$Q12</f>
        <v>24</v>
      </c>
      <c r="AY12" s="100">
        <f>$S12</f>
        <v>24</v>
      </c>
      <c r="AZ12" s="122">
        <f t="shared" ref="AZ12:AZ16" si="0">$AC12</f>
        <v>0</v>
      </c>
      <c r="BA12" s="144">
        <f>$AF12</f>
        <v>0</v>
      </c>
      <c r="BB12" s="141">
        <f>$AI12</f>
        <v>0</v>
      </c>
    </row>
    <row r="13" spans="1:54">
      <c r="A13" s="8">
        <v>1</v>
      </c>
      <c r="B13" s="16" t="s">
        <v>63</v>
      </c>
      <c r="C13" s="8">
        <v>2</v>
      </c>
      <c r="D13" s="8" t="s">
        <v>226</v>
      </c>
      <c r="E13" s="8">
        <v>2.4</v>
      </c>
      <c r="F13" s="8">
        <v>87.837878913941807</v>
      </c>
      <c r="G13" s="8" t="s">
        <v>213</v>
      </c>
      <c r="H13" s="111">
        <v>21629</v>
      </c>
      <c r="I13" s="92" t="s">
        <v>95</v>
      </c>
      <c r="J13" s="85">
        <v>2</v>
      </c>
      <c r="K13" s="58">
        <v>22</v>
      </c>
      <c r="L13" s="75">
        <v>3.549155092592592E-3</v>
      </c>
      <c r="M13" s="58">
        <v>0</v>
      </c>
      <c r="N13" s="75">
        <v>0</v>
      </c>
      <c r="O13" s="58">
        <v>23</v>
      </c>
      <c r="P13" s="75">
        <v>3.583240740740741E-3</v>
      </c>
      <c r="Q13" s="58">
        <v>22</v>
      </c>
      <c r="R13" s="75">
        <v>3.6006134259259259E-3</v>
      </c>
      <c r="S13" s="58">
        <v>23</v>
      </c>
      <c r="T13" s="75">
        <v>3.5287037037037036E-3</v>
      </c>
      <c r="U13" s="60">
        <v>46</v>
      </c>
      <c r="V13" s="128">
        <v>7.166481481481482E-3</v>
      </c>
      <c r="W13" s="76">
        <v>17.38417013359518</v>
      </c>
      <c r="X13" s="143">
        <v>100.04657049450141</v>
      </c>
      <c r="Y13" s="143">
        <v>4</v>
      </c>
      <c r="Z13" s="116">
        <v>2</v>
      </c>
      <c r="AA13" s="30">
        <v>95.8</v>
      </c>
      <c r="AB13" s="73" t="s">
        <v>153</v>
      </c>
      <c r="AC13" s="58">
        <v>0</v>
      </c>
      <c r="AD13" s="118">
        <v>0</v>
      </c>
      <c r="AE13" s="105">
        <v>8</v>
      </c>
      <c r="AF13" s="58">
        <v>0</v>
      </c>
      <c r="AG13" s="118">
        <v>0</v>
      </c>
      <c r="AH13" s="105">
        <v>8</v>
      </c>
      <c r="AI13" s="58">
        <v>0</v>
      </c>
      <c r="AJ13" s="118">
        <v>0</v>
      </c>
      <c r="AK13" s="105">
        <v>8</v>
      </c>
      <c r="AL13" s="60">
        <v>0</v>
      </c>
      <c r="AM13" s="106">
        <v>0</v>
      </c>
      <c r="AN13" s="137">
        <v>0</v>
      </c>
      <c r="AO13" s="146"/>
      <c r="AP13" s="126">
        <v>0</v>
      </c>
      <c r="AQ13" s="58">
        <v>618.20000000000005</v>
      </c>
      <c r="AR13" s="129">
        <v>714</v>
      </c>
      <c r="AS13" s="10"/>
      <c r="AU13" s="131">
        <f>$K13</f>
        <v>22</v>
      </c>
      <c r="AV13" s="84">
        <f>$M13</f>
        <v>0</v>
      </c>
      <c r="AW13" s="84">
        <f>$O13</f>
        <v>23</v>
      </c>
      <c r="AX13" s="132">
        <f>$Q13</f>
        <v>22</v>
      </c>
      <c r="AY13" s="59">
        <f>$S13</f>
        <v>23</v>
      </c>
      <c r="AZ13" s="131">
        <f t="shared" si="0"/>
        <v>0</v>
      </c>
      <c r="BA13" s="145">
        <f>$AF13</f>
        <v>0</v>
      </c>
      <c r="BB13" s="142">
        <f>$AI13</f>
        <v>0</v>
      </c>
    </row>
    <row r="14" spans="1:54">
      <c r="A14" s="8">
        <v>3</v>
      </c>
      <c r="B14" s="16" t="s">
        <v>83</v>
      </c>
      <c r="C14" s="8">
        <v>3</v>
      </c>
      <c r="D14" s="8" t="s">
        <v>227</v>
      </c>
      <c r="E14" s="8">
        <v>2.4</v>
      </c>
      <c r="F14" s="8">
        <v>97.254901960784309</v>
      </c>
      <c r="G14" s="8" t="s">
        <v>213</v>
      </c>
      <c r="H14" s="111">
        <v>17557</v>
      </c>
      <c r="I14" s="92" t="s">
        <v>100</v>
      </c>
      <c r="J14" s="85">
        <v>1</v>
      </c>
      <c r="K14" s="58">
        <v>21</v>
      </c>
      <c r="L14" s="75">
        <v>3.4850462962962964E-3</v>
      </c>
      <c r="M14" s="58">
        <v>19</v>
      </c>
      <c r="N14" s="75">
        <v>3.1640625000000002E-3</v>
      </c>
      <c r="O14" s="58">
        <v>21</v>
      </c>
      <c r="P14" s="75">
        <v>3.4789583333333335E-3</v>
      </c>
      <c r="Q14" s="58">
        <v>20</v>
      </c>
      <c r="R14" s="75">
        <v>3.7811342592592597E-3</v>
      </c>
      <c r="S14" s="58">
        <v>23</v>
      </c>
      <c r="T14" s="75">
        <v>3.6193518518518515E-3</v>
      </c>
      <c r="U14" s="60">
        <v>44</v>
      </c>
      <c r="V14" s="128">
        <v>7.0983101851851849E-3</v>
      </c>
      <c r="W14" s="76">
        <v>16.788033145603904</v>
      </c>
      <c r="X14" s="143">
        <v>96.61577910583506</v>
      </c>
      <c r="Y14" s="143">
        <v>4</v>
      </c>
      <c r="Z14" s="116">
        <v>3</v>
      </c>
      <c r="AA14" s="30">
        <v>91.7</v>
      </c>
      <c r="AB14" s="73" t="s">
        <v>154</v>
      </c>
      <c r="AC14" s="58">
        <v>0</v>
      </c>
      <c r="AD14" s="118">
        <v>0</v>
      </c>
      <c r="AE14" s="105">
        <v>8</v>
      </c>
      <c r="AF14" s="58">
        <v>0</v>
      </c>
      <c r="AG14" s="118">
        <v>0</v>
      </c>
      <c r="AH14" s="105">
        <v>8</v>
      </c>
      <c r="AI14" s="58">
        <v>0</v>
      </c>
      <c r="AJ14" s="118">
        <v>0</v>
      </c>
      <c r="AK14" s="105">
        <v>8</v>
      </c>
      <c r="AL14" s="60">
        <v>0</v>
      </c>
      <c r="AM14" s="106">
        <v>0</v>
      </c>
      <c r="AN14" s="137">
        <v>0</v>
      </c>
      <c r="AO14" s="146"/>
      <c r="AP14" s="126">
        <v>0</v>
      </c>
      <c r="AQ14" s="58">
        <v>784</v>
      </c>
      <c r="AR14" s="129">
        <v>875.7</v>
      </c>
      <c r="AS14" s="10"/>
      <c r="AU14" s="131">
        <f t="shared" ref="AU14:AU16" si="1">$K14</f>
        <v>21</v>
      </c>
      <c r="AV14" s="84">
        <f t="shared" ref="AV14:AV16" si="2">$M14</f>
        <v>19</v>
      </c>
      <c r="AW14" s="84">
        <f t="shared" ref="AW14:AW16" si="3">$O14</f>
        <v>21</v>
      </c>
      <c r="AX14" s="132">
        <f t="shared" ref="AX14:AX16" si="4">$Q14</f>
        <v>20</v>
      </c>
      <c r="AY14" s="59">
        <f t="shared" ref="AY14:AY16" si="5">$S14</f>
        <v>23</v>
      </c>
      <c r="AZ14" s="131">
        <f t="shared" si="0"/>
        <v>0</v>
      </c>
      <c r="BA14" s="145">
        <f t="shared" ref="BA14:BA16" si="6">$AF14</f>
        <v>0</v>
      </c>
      <c r="BB14" s="142">
        <f t="shared" ref="BB14:BB16" si="7">$AI14</f>
        <v>0</v>
      </c>
    </row>
    <row r="15" spans="1:54">
      <c r="A15" s="8">
        <v>4</v>
      </c>
      <c r="B15" s="16" t="s">
        <v>56</v>
      </c>
      <c r="C15" s="8">
        <v>2</v>
      </c>
      <c r="D15" s="8" t="s">
        <v>226</v>
      </c>
      <c r="E15" s="8">
        <v>2.4</v>
      </c>
      <c r="F15" s="8">
        <v>89.6</v>
      </c>
      <c r="G15" s="8">
        <v>5</v>
      </c>
      <c r="H15" s="111">
        <v>2256</v>
      </c>
      <c r="I15" s="92" t="s">
        <v>94</v>
      </c>
      <c r="J15" s="85">
        <v>4</v>
      </c>
      <c r="K15" s="58">
        <v>19</v>
      </c>
      <c r="L15" s="75">
        <v>2.8301967592592593E-3</v>
      </c>
      <c r="M15" s="58">
        <v>6</v>
      </c>
      <c r="N15" s="75">
        <v>9.4679398148148151E-4</v>
      </c>
      <c r="O15" s="58">
        <v>15</v>
      </c>
      <c r="P15" s="75">
        <v>2.3558564814814818E-3</v>
      </c>
      <c r="Q15" s="58">
        <v>24</v>
      </c>
      <c r="R15" s="75">
        <v>3.6234143518518521E-3</v>
      </c>
      <c r="S15" s="58">
        <v>6</v>
      </c>
      <c r="T15" s="75">
        <v>9.5692129629629632E-4</v>
      </c>
      <c r="U15" s="60">
        <v>43</v>
      </c>
      <c r="V15" s="128">
        <v>6.4536111111111114E-3</v>
      </c>
      <c r="W15" s="76">
        <v>16.77</v>
      </c>
      <c r="X15" s="143">
        <v>96.511997656445544</v>
      </c>
      <c r="Y15" s="143">
        <v>4</v>
      </c>
      <c r="Z15" s="116">
        <v>4</v>
      </c>
      <c r="AA15" s="30">
        <v>89.6</v>
      </c>
      <c r="AB15" s="73" t="s">
        <v>154</v>
      </c>
      <c r="AC15" s="58">
        <v>0</v>
      </c>
      <c r="AD15" s="118">
        <v>0</v>
      </c>
      <c r="AE15" s="105">
        <v>8</v>
      </c>
      <c r="AF15" s="58">
        <v>0</v>
      </c>
      <c r="AG15" s="118">
        <v>0</v>
      </c>
      <c r="AH15" s="105">
        <v>8</v>
      </c>
      <c r="AI15" s="58">
        <v>0</v>
      </c>
      <c r="AJ15" s="118">
        <v>0</v>
      </c>
      <c r="AK15" s="105">
        <v>8</v>
      </c>
      <c r="AL15" s="60">
        <v>0</v>
      </c>
      <c r="AM15" s="106">
        <v>0</v>
      </c>
      <c r="AN15" s="137">
        <v>0</v>
      </c>
      <c r="AO15" s="146"/>
      <c r="AP15" s="126">
        <v>0</v>
      </c>
      <c r="AQ15" s="58">
        <v>89.6</v>
      </c>
      <c r="AR15" s="129">
        <v>179.2</v>
      </c>
      <c r="AS15" s="10"/>
      <c r="AU15" s="131">
        <f t="shared" si="1"/>
        <v>19</v>
      </c>
      <c r="AV15" s="84">
        <f t="shared" si="2"/>
        <v>6</v>
      </c>
      <c r="AW15" s="84">
        <f t="shared" si="3"/>
        <v>15</v>
      </c>
      <c r="AX15" s="132">
        <f t="shared" si="4"/>
        <v>24</v>
      </c>
      <c r="AY15" s="59">
        <f t="shared" si="5"/>
        <v>6</v>
      </c>
      <c r="AZ15" s="131">
        <f t="shared" si="0"/>
        <v>0</v>
      </c>
      <c r="BA15" s="145">
        <f t="shared" si="6"/>
        <v>0</v>
      </c>
      <c r="BB15" s="142">
        <f t="shared" si="7"/>
        <v>0</v>
      </c>
    </row>
    <row r="16" spans="1:54" ht="12.75" customHeight="1">
      <c r="A16" s="8">
        <v>2</v>
      </c>
      <c r="B16" s="16" t="s">
        <v>80</v>
      </c>
      <c r="C16" s="8" t="s">
        <v>224</v>
      </c>
      <c r="D16" s="8" t="s">
        <v>227</v>
      </c>
      <c r="E16" s="8">
        <v>2.4</v>
      </c>
      <c r="F16" s="8">
        <v>67.371668122694615</v>
      </c>
      <c r="G16" s="8" t="s">
        <v>213</v>
      </c>
      <c r="H16" s="111">
        <v>21087</v>
      </c>
      <c r="I16" s="92" t="s">
        <v>99</v>
      </c>
      <c r="J16" s="85">
        <v>3</v>
      </c>
      <c r="K16" s="58">
        <v>16</v>
      </c>
      <c r="L16" s="75">
        <v>3.2011226851851853E-3</v>
      </c>
      <c r="M16" s="58">
        <v>0</v>
      </c>
      <c r="N16" s="75">
        <v>0</v>
      </c>
      <c r="O16" s="58">
        <v>0</v>
      </c>
      <c r="P16" s="75">
        <v>0</v>
      </c>
      <c r="Q16" s="58">
        <v>0</v>
      </c>
      <c r="R16" s="75">
        <v>0</v>
      </c>
      <c r="S16" s="58">
        <v>0</v>
      </c>
      <c r="T16" s="75">
        <v>0</v>
      </c>
      <c r="U16" s="60">
        <v>16</v>
      </c>
      <c r="V16" s="128">
        <v>3.2011226851851853E-3</v>
      </c>
      <c r="W16" s="76">
        <v>6.24</v>
      </c>
      <c r="X16" s="143">
        <v>35.911440988444852</v>
      </c>
      <c r="Y16" s="143">
        <v>4</v>
      </c>
      <c r="Z16" s="116">
        <v>5</v>
      </c>
      <c r="AA16" s="30">
        <v>33.299999999999997</v>
      </c>
      <c r="AB16" s="73" t="s">
        <v>154</v>
      </c>
      <c r="AC16" s="58">
        <v>0</v>
      </c>
      <c r="AD16" s="118">
        <v>0</v>
      </c>
      <c r="AE16" s="105">
        <v>8</v>
      </c>
      <c r="AF16" s="58">
        <v>0</v>
      </c>
      <c r="AG16" s="118">
        <v>0</v>
      </c>
      <c r="AH16" s="105">
        <v>8</v>
      </c>
      <c r="AI16" s="58">
        <v>0</v>
      </c>
      <c r="AJ16" s="118">
        <v>0</v>
      </c>
      <c r="AK16" s="105">
        <v>8</v>
      </c>
      <c r="AL16" s="60">
        <v>0</v>
      </c>
      <c r="AM16" s="106">
        <v>0</v>
      </c>
      <c r="AN16" s="137">
        <v>0</v>
      </c>
      <c r="AO16" s="146"/>
      <c r="AP16" s="126">
        <v>0</v>
      </c>
      <c r="AQ16" s="58">
        <v>544</v>
      </c>
      <c r="AR16" s="129">
        <v>577.29999999999995</v>
      </c>
      <c r="AS16" s="10"/>
      <c r="AU16" s="131">
        <f t="shared" si="1"/>
        <v>16</v>
      </c>
      <c r="AV16" s="84">
        <f t="shared" si="2"/>
        <v>0</v>
      </c>
      <c r="AW16" s="84">
        <f t="shared" si="3"/>
        <v>0</v>
      </c>
      <c r="AX16" s="132">
        <f t="shared" si="4"/>
        <v>0</v>
      </c>
      <c r="AY16" s="59">
        <f t="shared" si="5"/>
        <v>0</v>
      </c>
      <c r="AZ16" s="131">
        <f t="shared" si="0"/>
        <v>0</v>
      </c>
      <c r="BA16" s="145">
        <f t="shared" si="6"/>
        <v>0</v>
      </c>
      <c r="BB16" s="142">
        <f t="shared" si="7"/>
        <v>0</v>
      </c>
    </row>
  </sheetData>
  <sortState ref="A12:AA16">
    <sortCondition descending="1" ref="U12:U16"/>
  </sortState>
  <mergeCells count="31">
    <mergeCell ref="AQ9:AS9"/>
    <mergeCell ref="AU11:AY11"/>
    <mergeCell ref="AZ11:BB11"/>
    <mergeCell ref="AO10:AO11"/>
    <mergeCell ref="AP10:AP11"/>
    <mergeCell ref="AQ10:AQ11"/>
    <mergeCell ref="AR10:AR11"/>
    <mergeCell ref="AS10:AS11"/>
    <mergeCell ref="AB9:AP9"/>
    <mergeCell ref="AB10:AB11"/>
    <mergeCell ref="AC10:AE10"/>
    <mergeCell ref="AF10:AH10"/>
    <mergeCell ref="AI10:AK10"/>
    <mergeCell ref="AL10:AN10"/>
    <mergeCell ref="I9:I11"/>
    <mergeCell ref="D9:D11"/>
    <mergeCell ref="F9:F11"/>
    <mergeCell ref="G9:G11"/>
    <mergeCell ref="H9:H11"/>
    <mergeCell ref="K9:AA9"/>
    <mergeCell ref="K10:L10"/>
    <mergeCell ref="M10:N10"/>
    <mergeCell ref="O10:P10"/>
    <mergeCell ref="Q10:R10"/>
    <mergeCell ref="S10:T10"/>
    <mergeCell ref="U10:V10"/>
    <mergeCell ref="W10:W11"/>
    <mergeCell ref="X10:X11"/>
    <mergeCell ref="Y10:Y11"/>
    <mergeCell ref="Z10:Z11"/>
    <mergeCell ref="AA10:AA11"/>
  </mergeCells>
  <phoneticPr fontId="8" type="noConversion"/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16"/>
  <sheetViews>
    <sheetView showGridLines="0" showZeros="0" workbookViewId="0">
      <selection sqref="A1:AT22"/>
    </sheetView>
  </sheetViews>
  <sheetFormatPr defaultRowHeight="12.75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5" width="7" customWidth="1"/>
    <col min="6" max="6" width="6.140625" customWidth="1"/>
    <col min="7" max="7" width="4.28515625" customWidth="1"/>
    <col min="8" max="8" width="6" customWidth="1"/>
    <col min="9" max="9" width="5.28515625" hidden="1" customWidth="1"/>
    <col min="10" max="10" width="5.2851562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28515625" customWidth="1"/>
    <col min="17" max="17" width="4.140625" customWidth="1"/>
    <col min="18" max="18" width="9.28515625" customWidth="1"/>
    <col min="19" max="19" width="4.140625" customWidth="1"/>
    <col min="20" max="20" width="9.28515625" customWidth="1"/>
    <col min="21" max="21" width="4.140625" customWidth="1"/>
    <col min="22" max="22" width="9.28515625" customWidth="1"/>
    <col min="23" max="23" width="6" customWidth="1"/>
    <col min="24" max="24" width="5.5703125" hidden="1" customWidth="1"/>
    <col min="25" max="27" width="5.5703125" customWidth="1"/>
    <col min="28" max="28" width="5.5703125" hidden="1" customWidth="1"/>
    <col min="29" max="29" width="4.140625" hidden="1" customWidth="1"/>
    <col min="30" max="30" width="9.28515625" hidden="1" customWidth="1"/>
    <col min="31" max="32" width="4" hidden="1" customWidth="1"/>
    <col min="33" max="33" width="9.28515625" hidden="1" customWidth="1"/>
    <col min="34" max="35" width="4.140625" hidden="1" customWidth="1"/>
    <col min="36" max="36" width="9.28515625" hidden="1" customWidth="1"/>
    <col min="37" max="38" width="4.140625" hidden="1" customWidth="1"/>
    <col min="39" max="39" width="9.28515625" hidden="1" customWidth="1"/>
    <col min="40" max="40" width="4.140625" hidden="1" customWidth="1"/>
    <col min="41" max="41" width="4.28515625" hidden="1" customWidth="1"/>
    <col min="42" max="42" width="6.42578125" hidden="1" customWidth="1"/>
    <col min="43" max="43" width="5.140625" hidden="1" customWidth="1"/>
    <col min="44" max="45" width="5.7109375" hidden="1" customWidth="1"/>
    <col min="46" max="46" width="5.7109375" style="14" customWidth="1"/>
    <col min="47" max="54" width="3.85546875" hidden="1" customWidth="1"/>
  </cols>
  <sheetData>
    <row r="1" spans="1:54" ht="15.75">
      <c r="B1" s="1" t="s">
        <v>1</v>
      </c>
      <c r="O1" s="22" t="s">
        <v>2</v>
      </c>
    </row>
    <row r="2" spans="1:54" ht="15">
      <c r="K2" s="3"/>
      <c r="L2" s="3"/>
      <c r="O2" s="21" t="s">
        <v>223</v>
      </c>
    </row>
    <row r="3" spans="1:54" ht="15">
      <c r="A3" t="s">
        <v>3</v>
      </c>
      <c r="K3" s="3"/>
      <c r="L3" s="3"/>
      <c r="O3" s="21" t="s">
        <v>161</v>
      </c>
    </row>
    <row r="4" spans="1:54" ht="15">
      <c r="K4" s="3"/>
      <c r="L4" s="3"/>
      <c r="O4" s="21" t="s">
        <v>160</v>
      </c>
    </row>
    <row r="5" spans="1:54">
      <c r="B5" s="25">
        <v>41392</v>
      </c>
    </row>
    <row r="6" spans="1:54" ht="15.75">
      <c r="J6" s="4" t="s">
        <v>4</v>
      </c>
      <c r="N6" s="19" t="s">
        <v>128</v>
      </c>
      <c r="O6" s="12"/>
    </row>
    <row r="7" spans="1:54">
      <c r="A7" s="14"/>
      <c r="B7" s="14"/>
      <c r="C7" s="14"/>
      <c r="D7" s="14" t="s">
        <v>22</v>
      </c>
      <c r="E7" s="14"/>
      <c r="F7" s="14"/>
      <c r="G7" s="14"/>
      <c r="H7" s="14"/>
      <c r="I7" s="14"/>
      <c r="J7" s="14" t="e">
        <v>#REF!</v>
      </c>
      <c r="K7" s="14"/>
      <c r="L7" s="14"/>
      <c r="M7" s="14"/>
      <c r="N7" s="14"/>
      <c r="O7" s="14"/>
      <c r="P7" s="14" t="s">
        <v>11</v>
      </c>
      <c r="Q7" s="14"/>
      <c r="R7" s="14"/>
      <c r="S7" s="14"/>
      <c r="T7" s="14"/>
      <c r="U7" s="14"/>
      <c r="V7" s="14"/>
      <c r="W7" s="20">
        <v>65</v>
      </c>
      <c r="X7" s="11" t="s">
        <v>12</v>
      </c>
      <c r="Y7" s="11" t="s">
        <v>12</v>
      </c>
      <c r="AC7" s="33" t="s">
        <v>152</v>
      </c>
      <c r="AD7">
        <v>3</v>
      </c>
      <c r="AE7" s="14"/>
      <c r="AF7" s="14"/>
      <c r="AG7" s="14"/>
      <c r="AH7" s="14"/>
      <c r="AI7" s="14"/>
      <c r="AJ7" s="14"/>
      <c r="AK7" s="14"/>
      <c r="AL7" s="125"/>
      <c r="AM7" s="14"/>
      <c r="AN7" s="14"/>
      <c r="AO7" s="125"/>
      <c r="AP7" s="125"/>
      <c r="AQ7" s="14"/>
      <c r="AR7" s="14"/>
      <c r="AS7" s="14"/>
    </row>
    <row r="8" spans="1:54" ht="13.5" thickBot="1">
      <c r="A8" s="5"/>
      <c r="B8" s="23">
        <v>41392</v>
      </c>
      <c r="C8" s="17" t="s">
        <v>5</v>
      </c>
      <c r="D8" s="5"/>
      <c r="E8" s="5"/>
      <c r="F8" s="5"/>
      <c r="G8" s="5"/>
      <c r="H8" s="5"/>
      <c r="I8" s="74"/>
      <c r="J8" s="5"/>
      <c r="K8" s="5"/>
      <c r="L8" s="5"/>
      <c r="M8" s="5"/>
      <c r="N8" s="5"/>
      <c r="O8" s="5"/>
      <c r="P8" s="5" t="s">
        <v>13</v>
      </c>
      <c r="Q8" s="5"/>
      <c r="R8" s="5"/>
      <c r="S8" s="5"/>
      <c r="T8" s="5"/>
      <c r="U8" s="5"/>
      <c r="V8" s="5"/>
      <c r="W8" s="77">
        <v>3.472222222222222E-3</v>
      </c>
      <c r="X8" s="13" t="s">
        <v>107</v>
      </c>
      <c r="Y8" s="13" t="s">
        <v>107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13"/>
      <c r="AM8" s="5"/>
      <c r="AN8" s="5"/>
      <c r="AO8" s="13"/>
      <c r="AP8" s="13"/>
      <c r="AQ8" s="5"/>
      <c r="AR8" s="17"/>
      <c r="AS8" s="5"/>
    </row>
    <row r="9" spans="1:54" ht="13.5" customHeight="1" thickTop="1">
      <c r="A9" s="7" t="s">
        <v>6</v>
      </c>
      <c r="B9" s="7" t="s">
        <v>7</v>
      </c>
      <c r="C9" s="7" t="s">
        <v>8</v>
      </c>
      <c r="D9" s="157" t="s">
        <v>106</v>
      </c>
      <c r="E9" s="7" t="s">
        <v>14</v>
      </c>
      <c r="F9" s="157" t="s">
        <v>66</v>
      </c>
      <c r="G9" s="157" t="s">
        <v>52</v>
      </c>
      <c r="H9" s="157" t="s">
        <v>51</v>
      </c>
      <c r="I9" s="162" t="s">
        <v>103</v>
      </c>
      <c r="J9" s="112" t="s">
        <v>9</v>
      </c>
      <c r="K9" s="178" t="s">
        <v>151</v>
      </c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208"/>
      <c r="AB9" s="192" t="s">
        <v>157</v>
      </c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80"/>
      <c r="AQ9" s="209" t="s">
        <v>110</v>
      </c>
      <c r="AR9" s="155"/>
      <c r="AS9" s="210"/>
    </row>
    <row r="10" spans="1:54" ht="12.75" customHeight="1">
      <c r="A10" s="7" t="s">
        <v>20</v>
      </c>
      <c r="B10" s="7"/>
      <c r="C10" s="7" t="s">
        <v>0</v>
      </c>
      <c r="D10" s="157"/>
      <c r="E10" s="7" t="s">
        <v>18</v>
      </c>
      <c r="F10" s="157"/>
      <c r="G10" s="157"/>
      <c r="H10" s="157"/>
      <c r="I10" s="162"/>
      <c r="J10" s="112" t="s">
        <v>6</v>
      </c>
      <c r="K10" s="178" t="s">
        <v>15</v>
      </c>
      <c r="L10" s="180"/>
      <c r="M10" s="178" t="s">
        <v>16</v>
      </c>
      <c r="N10" s="180"/>
      <c r="O10" s="178" t="s">
        <v>17</v>
      </c>
      <c r="P10" s="180"/>
      <c r="Q10" s="178" t="s">
        <v>111</v>
      </c>
      <c r="R10" s="180"/>
      <c r="S10" s="178" t="s">
        <v>112</v>
      </c>
      <c r="T10" s="180"/>
      <c r="U10" s="169" t="s">
        <v>55</v>
      </c>
      <c r="V10" s="170"/>
      <c r="W10" s="172" t="s">
        <v>149</v>
      </c>
      <c r="X10" s="157" t="s">
        <v>23</v>
      </c>
      <c r="Y10" s="181" t="s">
        <v>150</v>
      </c>
      <c r="Z10" s="157" t="s">
        <v>46</v>
      </c>
      <c r="AA10" s="189" t="s">
        <v>162</v>
      </c>
      <c r="AB10" s="176" t="s">
        <v>70</v>
      </c>
      <c r="AC10" s="178" t="s">
        <v>143</v>
      </c>
      <c r="AD10" s="179"/>
      <c r="AE10" s="180"/>
      <c r="AF10" s="178" t="s">
        <v>144</v>
      </c>
      <c r="AG10" s="179"/>
      <c r="AH10" s="180"/>
      <c r="AI10" s="178" t="s">
        <v>145</v>
      </c>
      <c r="AJ10" s="179"/>
      <c r="AK10" s="180"/>
      <c r="AL10" s="169" t="s">
        <v>55</v>
      </c>
      <c r="AM10" s="170"/>
      <c r="AN10" s="171"/>
      <c r="AO10" s="159" t="s">
        <v>46</v>
      </c>
      <c r="AP10" s="159" t="s">
        <v>162</v>
      </c>
      <c r="AQ10" s="175" t="s">
        <v>158</v>
      </c>
      <c r="AR10" s="162" t="s">
        <v>159</v>
      </c>
      <c r="AS10" s="189" t="s">
        <v>46</v>
      </c>
      <c r="AT10" s="109"/>
    </row>
    <row r="11" spans="1:54" ht="13.5" thickBot="1">
      <c r="A11" s="15"/>
      <c r="B11" s="15"/>
      <c r="C11" s="15"/>
      <c r="D11" s="158"/>
      <c r="E11" s="15"/>
      <c r="F11" s="158"/>
      <c r="G11" s="158"/>
      <c r="H11" s="158"/>
      <c r="I11" s="163"/>
      <c r="J11" s="113"/>
      <c r="K11" s="89" t="s">
        <v>105</v>
      </c>
      <c r="L11" s="88" t="s">
        <v>104</v>
      </c>
      <c r="M11" s="89" t="s">
        <v>105</v>
      </c>
      <c r="N11" s="88" t="s">
        <v>104</v>
      </c>
      <c r="O11" s="89" t="s">
        <v>105</v>
      </c>
      <c r="P11" s="88" t="s">
        <v>104</v>
      </c>
      <c r="Q11" s="89" t="s">
        <v>105</v>
      </c>
      <c r="R11" s="88" t="s">
        <v>104</v>
      </c>
      <c r="S11" s="89" t="s">
        <v>105</v>
      </c>
      <c r="T11" s="88" t="s">
        <v>104</v>
      </c>
      <c r="U11" s="89" t="s">
        <v>105</v>
      </c>
      <c r="V11" s="119" t="s">
        <v>104</v>
      </c>
      <c r="W11" s="173"/>
      <c r="X11" s="182"/>
      <c r="Y11" s="182"/>
      <c r="Z11" s="158"/>
      <c r="AA11" s="190"/>
      <c r="AB11" s="191"/>
      <c r="AC11" s="90" t="s">
        <v>105</v>
      </c>
      <c r="AD11" s="91" t="s">
        <v>104</v>
      </c>
      <c r="AE11" s="104" t="s">
        <v>146</v>
      </c>
      <c r="AF11" s="90" t="s">
        <v>105</v>
      </c>
      <c r="AG11" s="91" t="s">
        <v>104</v>
      </c>
      <c r="AH11" s="104" t="s">
        <v>146</v>
      </c>
      <c r="AI11" s="90" t="s">
        <v>105</v>
      </c>
      <c r="AJ11" s="91" t="s">
        <v>104</v>
      </c>
      <c r="AK11" s="104" t="s">
        <v>146</v>
      </c>
      <c r="AL11" s="90" t="s">
        <v>105</v>
      </c>
      <c r="AM11" s="91" t="s">
        <v>104</v>
      </c>
      <c r="AN11" s="104" t="s">
        <v>146</v>
      </c>
      <c r="AO11" s="194"/>
      <c r="AP11" s="194"/>
      <c r="AQ11" s="184"/>
      <c r="AR11" s="186"/>
      <c r="AS11" s="188"/>
      <c r="AT11" s="109"/>
      <c r="AU11" s="174" t="s">
        <v>147</v>
      </c>
      <c r="AV11" s="174"/>
      <c r="AW11" s="174"/>
      <c r="AX11" s="174"/>
      <c r="AY11" s="174"/>
      <c r="AZ11" s="174" t="s">
        <v>148</v>
      </c>
      <c r="BA11" s="174"/>
      <c r="BB11" s="174"/>
    </row>
    <row r="12" spans="1:54" ht="13.5" thickTop="1">
      <c r="A12" s="8">
        <v>4</v>
      </c>
      <c r="B12" s="16" t="s">
        <v>83</v>
      </c>
      <c r="C12" s="8">
        <v>3</v>
      </c>
      <c r="D12" s="8" t="s">
        <v>227</v>
      </c>
      <c r="E12" s="8">
        <v>2.4</v>
      </c>
      <c r="F12" s="8">
        <v>100</v>
      </c>
      <c r="G12" s="8" t="s">
        <v>213</v>
      </c>
      <c r="H12" s="111">
        <v>17557</v>
      </c>
      <c r="I12" s="92" t="s">
        <v>100</v>
      </c>
      <c r="J12" s="85">
        <v>1</v>
      </c>
      <c r="K12" s="58">
        <v>21</v>
      </c>
      <c r="L12" s="75">
        <v>3.5604166666666666E-3</v>
      </c>
      <c r="M12" s="58">
        <v>22</v>
      </c>
      <c r="N12" s="75">
        <v>3.5942476851851847E-3</v>
      </c>
      <c r="O12" s="58" t="s">
        <v>216</v>
      </c>
      <c r="P12" s="75">
        <v>3.5920254629629631E-3</v>
      </c>
      <c r="Q12" s="58">
        <v>6</v>
      </c>
      <c r="R12" s="75">
        <v>1.032662037037037E-3</v>
      </c>
      <c r="S12" s="58">
        <v>21</v>
      </c>
      <c r="T12" s="75">
        <v>3.6208796296296297E-3</v>
      </c>
      <c r="U12" s="60">
        <v>43</v>
      </c>
      <c r="V12" s="128">
        <v>7.1546643518518513E-3</v>
      </c>
      <c r="W12" s="76">
        <v>16.277260204832707</v>
      </c>
      <c r="X12" s="143">
        <v>109.00655356636767</v>
      </c>
      <c r="Y12" s="143">
        <v>4</v>
      </c>
      <c r="Z12" s="116">
        <v>1</v>
      </c>
      <c r="AA12" s="30">
        <v>100</v>
      </c>
      <c r="AB12" s="73" t="s">
        <v>153</v>
      </c>
      <c r="AC12" s="58">
        <v>0</v>
      </c>
      <c r="AD12" s="118">
        <v>0</v>
      </c>
      <c r="AE12" s="133">
        <v>8</v>
      </c>
      <c r="AF12" s="58">
        <v>0</v>
      </c>
      <c r="AG12" s="118">
        <v>0</v>
      </c>
      <c r="AH12" s="133">
        <v>8</v>
      </c>
      <c r="AI12" s="58">
        <v>0</v>
      </c>
      <c r="AJ12" s="118">
        <v>0</v>
      </c>
      <c r="AK12" s="133">
        <v>8</v>
      </c>
      <c r="AL12" s="134">
        <v>0</v>
      </c>
      <c r="AM12" s="135">
        <v>0</v>
      </c>
      <c r="AN12" s="136">
        <v>0</v>
      </c>
      <c r="AO12" s="117"/>
      <c r="AP12" s="126">
        <v>0</v>
      </c>
      <c r="AQ12" s="58">
        <v>400</v>
      </c>
      <c r="AR12" s="129">
        <v>500</v>
      </c>
      <c r="AS12" s="10"/>
      <c r="AT12" s="109"/>
      <c r="AU12" s="122">
        <f>$K12</f>
        <v>21</v>
      </c>
      <c r="AV12" s="24">
        <f>$M12</f>
        <v>22</v>
      </c>
      <c r="AW12" s="24" t="str">
        <f>$O12</f>
        <v>21 </v>
      </c>
      <c r="AX12" s="24">
        <f>$Q12</f>
        <v>6</v>
      </c>
      <c r="AY12" s="123">
        <f>$S12</f>
        <v>21</v>
      </c>
      <c r="AZ12" s="98">
        <f>$AC12</f>
        <v>0</v>
      </c>
      <c r="BA12" s="24">
        <f>$AF12</f>
        <v>0</v>
      </c>
      <c r="BB12" s="148">
        <f>$AI12</f>
        <v>0</v>
      </c>
    </row>
    <row r="13" spans="1:54">
      <c r="A13" s="8">
        <v>2</v>
      </c>
      <c r="B13" s="16" t="s">
        <v>62</v>
      </c>
      <c r="C13" s="8">
        <v>4</v>
      </c>
      <c r="D13" s="8" t="s">
        <v>226</v>
      </c>
      <c r="E13" s="8">
        <v>2.4</v>
      </c>
      <c r="F13" s="8">
        <v>97.7</v>
      </c>
      <c r="G13" s="8">
        <v>6</v>
      </c>
      <c r="H13" s="111">
        <v>2340</v>
      </c>
      <c r="I13" s="92" t="s">
        <v>93</v>
      </c>
      <c r="J13" s="85">
        <v>5</v>
      </c>
      <c r="K13" s="58">
        <v>21</v>
      </c>
      <c r="L13" s="75">
        <v>3.5923611111111108E-3</v>
      </c>
      <c r="M13" s="58">
        <v>21</v>
      </c>
      <c r="N13" s="75">
        <v>3.6330902777777781E-3</v>
      </c>
      <c r="O13" s="58" t="s">
        <v>217</v>
      </c>
      <c r="P13" s="75">
        <v>3.6002430555555557E-3</v>
      </c>
      <c r="Q13" s="58">
        <v>20</v>
      </c>
      <c r="R13" s="75">
        <v>3.5235300925925933E-3</v>
      </c>
      <c r="S13" s="58">
        <v>20</v>
      </c>
      <c r="T13" s="75">
        <v>3.6056481481481482E-3</v>
      </c>
      <c r="U13" s="60">
        <v>42</v>
      </c>
      <c r="V13" s="128">
        <v>7.1847222222222217E-3</v>
      </c>
      <c r="W13" s="76">
        <v>15.832205683355886</v>
      </c>
      <c r="X13" s="143">
        <v>106.02608517519987</v>
      </c>
      <c r="Y13" s="143">
        <v>4</v>
      </c>
      <c r="Z13" s="116">
        <v>2</v>
      </c>
      <c r="AA13" s="30">
        <v>97.7</v>
      </c>
      <c r="AB13" s="73" t="s">
        <v>153</v>
      </c>
      <c r="AC13" s="58">
        <v>0</v>
      </c>
      <c r="AD13" s="118">
        <v>0</v>
      </c>
      <c r="AE13" s="105">
        <v>8</v>
      </c>
      <c r="AF13" s="58">
        <v>0</v>
      </c>
      <c r="AG13" s="118">
        <v>0</v>
      </c>
      <c r="AH13" s="105">
        <v>8</v>
      </c>
      <c r="AI13" s="58">
        <v>0</v>
      </c>
      <c r="AJ13" s="118">
        <v>0</v>
      </c>
      <c r="AK13" s="105">
        <v>8</v>
      </c>
      <c r="AL13" s="60">
        <v>0</v>
      </c>
      <c r="AM13" s="106">
        <v>0</v>
      </c>
      <c r="AN13" s="137">
        <v>0</v>
      </c>
      <c r="AO13" s="117"/>
      <c r="AP13" s="126">
        <v>0</v>
      </c>
      <c r="AQ13" s="58">
        <v>97.7</v>
      </c>
      <c r="AR13" s="129">
        <v>195.4</v>
      </c>
      <c r="AS13" s="10"/>
      <c r="AT13" s="109"/>
      <c r="AU13" s="124">
        <f t="shared" ref="AU13:AU16" si="0">$K13</f>
        <v>21</v>
      </c>
      <c r="AV13" s="26">
        <f t="shared" ref="AV13:AV16" si="1">$M13</f>
        <v>21</v>
      </c>
      <c r="AW13" s="26" t="str">
        <f t="shared" ref="AW13:AW16" si="2">$O13</f>
        <v>19 </v>
      </c>
      <c r="AX13" s="26">
        <f t="shared" ref="AX13:AX16" si="3">$Q13</f>
        <v>20</v>
      </c>
      <c r="AY13" s="78">
        <f t="shared" ref="AY13:AY16" si="4">$S13</f>
        <v>20</v>
      </c>
      <c r="AZ13" s="58">
        <f>$AC13</f>
        <v>0</v>
      </c>
      <c r="BA13" s="84">
        <f>$AF13</f>
        <v>0</v>
      </c>
      <c r="BB13" s="93">
        <f>$AI13</f>
        <v>0</v>
      </c>
    </row>
    <row r="14" spans="1:54">
      <c r="A14" s="8">
        <v>3</v>
      </c>
      <c r="B14" s="16" t="s">
        <v>80</v>
      </c>
      <c r="C14" s="8" t="s">
        <v>224</v>
      </c>
      <c r="D14" s="8" t="s">
        <v>227</v>
      </c>
      <c r="E14" s="8">
        <v>2.4</v>
      </c>
      <c r="F14" s="8">
        <v>72.233333333333334</v>
      </c>
      <c r="G14" s="8" t="s">
        <v>213</v>
      </c>
      <c r="H14" s="111">
        <v>21087</v>
      </c>
      <c r="I14" s="92" t="s">
        <v>99</v>
      </c>
      <c r="J14" s="85">
        <v>4</v>
      </c>
      <c r="K14" s="58">
        <v>11</v>
      </c>
      <c r="L14" s="75">
        <v>3.4829629629629633E-3</v>
      </c>
      <c r="M14" s="58">
        <v>14</v>
      </c>
      <c r="N14" s="75">
        <v>3.6078124999999999E-3</v>
      </c>
      <c r="O14" s="58" t="s">
        <v>218</v>
      </c>
      <c r="P14" s="75">
        <v>3.7052083333333329E-3</v>
      </c>
      <c r="Q14" s="58">
        <v>16</v>
      </c>
      <c r="R14" s="75">
        <v>3.6332638888888886E-3</v>
      </c>
      <c r="S14" s="58">
        <v>18</v>
      </c>
      <c r="T14" s="75">
        <v>3.6244560185185186E-3</v>
      </c>
      <c r="U14" s="60">
        <v>34</v>
      </c>
      <c r="V14" s="128">
        <v>7.2577199074074072E-3</v>
      </c>
      <c r="W14" s="76">
        <v>12.687639438847844</v>
      </c>
      <c r="X14" s="143">
        <v>84.967361258432433</v>
      </c>
      <c r="Y14" s="143">
        <v>4</v>
      </c>
      <c r="Z14" s="116">
        <v>3</v>
      </c>
      <c r="AA14" s="30">
        <v>79.099999999999994</v>
      </c>
      <c r="AB14" s="73" t="s">
        <v>154</v>
      </c>
      <c r="AC14" s="58">
        <v>0</v>
      </c>
      <c r="AD14" s="118">
        <v>0</v>
      </c>
      <c r="AE14" s="105">
        <v>8</v>
      </c>
      <c r="AF14" s="58">
        <v>0</v>
      </c>
      <c r="AG14" s="118">
        <v>0</v>
      </c>
      <c r="AH14" s="105">
        <v>8</v>
      </c>
      <c r="AI14" s="58">
        <v>0</v>
      </c>
      <c r="AJ14" s="118">
        <v>0</v>
      </c>
      <c r="AK14" s="105">
        <v>8</v>
      </c>
      <c r="AL14" s="60">
        <v>0</v>
      </c>
      <c r="AM14" s="106">
        <v>0</v>
      </c>
      <c r="AN14" s="137">
        <v>0</v>
      </c>
      <c r="AO14" s="117"/>
      <c r="AP14" s="126">
        <v>0</v>
      </c>
      <c r="AQ14" s="58">
        <v>433.4</v>
      </c>
      <c r="AR14" s="129">
        <v>512.5</v>
      </c>
      <c r="AS14" s="10"/>
      <c r="AT14" s="109"/>
      <c r="AU14" s="124">
        <f t="shared" si="0"/>
        <v>11</v>
      </c>
      <c r="AV14" s="26">
        <f t="shared" si="1"/>
        <v>14</v>
      </c>
      <c r="AW14" s="26" t="str">
        <f t="shared" si="2"/>
        <v>11 </v>
      </c>
      <c r="AX14" s="26">
        <f t="shared" si="3"/>
        <v>16</v>
      </c>
      <c r="AY14" s="78">
        <f t="shared" si="4"/>
        <v>18</v>
      </c>
      <c r="AZ14" s="58">
        <f t="shared" ref="AZ14:AZ16" si="5">$AC14</f>
        <v>0</v>
      </c>
      <c r="BA14" s="84">
        <f t="shared" ref="BA14:BA16" si="6">$AF14</f>
        <v>0</v>
      </c>
      <c r="BB14" s="93">
        <f t="shared" ref="BB14:BB16" si="7">$AI14</f>
        <v>0</v>
      </c>
    </row>
    <row r="15" spans="1:54">
      <c r="A15" s="8">
        <v>5</v>
      </c>
      <c r="B15" s="16" t="s">
        <v>201</v>
      </c>
      <c r="C15" s="8" t="s">
        <v>224</v>
      </c>
      <c r="D15" s="8" t="s">
        <v>227</v>
      </c>
      <c r="E15" s="8">
        <v>2.4</v>
      </c>
      <c r="F15" s="8">
        <v>72.7</v>
      </c>
      <c r="G15" s="8">
        <v>1</v>
      </c>
      <c r="H15" s="111">
        <v>2378</v>
      </c>
      <c r="I15" s="92" t="s">
        <v>202</v>
      </c>
      <c r="J15" s="85">
        <v>3</v>
      </c>
      <c r="K15" s="58">
        <v>0</v>
      </c>
      <c r="L15" s="75">
        <v>0</v>
      </c>
      <c r="M15" s="58">
        <v>10</v>
      </c>
      <c r="N15" s="75">
        <v>3.5715740740740742E-3</v>
      </c>
      <c r="O15" s="58">
        <v>0</v>
      </c>
      <c r="P15" s="75">
        <v>0</v>
      </c>
      <c r="Q15" s="58">
        <v>12</v>
      </c>
      <c r="R15" s="75">
        <v>3.5133796296296298E-3</v>
      </c>
      <c r="S15" s="58">
        <v>12</v>
      </c>
      <c r="T15" s="75">
        <v>3.3093634259259257E-3</v>
      </c>
      <c r="U15" s="60">
        <v>24</v>
      </c>
      <c r="V15" s="128">
        <v>7.0267592592592595E-3</v>
      </c>
      <c r="W15" s="76">
        <v>9.250352488502946</v>
      </c>
      <c r="X15" s="143">
        <v>61.948327381680656</v>
      </c>
      <c r="Y15" s="143">
        <v>4</v>
      </c>
      <c r="Z15" s="116">
        <v>4</v>
      </c>
      <c r="AA15" s="30">
        <v>55.8</v>
      </c>
      <c r="AB15" s="73" t="s">
        <v>154</v>
      </c>
      <c r="AC15" s="58">
        <v>0</v>
      </c>
      <c r="AD15" s="118">
        <v>0</v>
      </c>
      <c r="AE15" s="105">
        <v>8</v>
      </c>
      <c r="AF15" s="58">
        <v>0</v>
      </c>
      <c r="AG15" s="118">
        <v>0</v>
      </c>
      <c r="AH15" s="105">
        <v>8</v>
      </c>
      <c r="AI15" s="58">
        <v>0</v>
      </c>
      <c r="AJ15" s="118">
        <v>0</v>
      </c>
      <c r="AK15" s="105">
        <v>8</v>
      </c>
      <c r="AL15" s="60">
        <v>0</v>
      </c>
      <c r="AM15" s="106">
        <v>0</v>
      </c>
      <c r="AN15" s="137">
        <v>0</v>
      </c>
      <c r="AO15" s="117"/>
      <c r="AP15" s="126">
        <v>0</v>
      </c>
      <c r="AQ15" s="58">
        <v>290.8</v>
      </c>
      <c r="AR15" s="129">
        <v>346.6</v>
      </c>
      <c r="AS15" s="10"/>
      <c r="AT15" s="109"/>
      <c r="AU15" s="124">
        <f t="shared" si="0"/>
        <v>0</v>
      </c>
      <c r="AV15" s="26">
        <f t="shared" si="1"/>
        <v>10</v>
      </c>
      <c r="AW15" s="26">
        <f t="shared" si="2"/>
        <v>0</v>
      </c>
      <c r="AX15" s="26">
        <f t="shared" si="3"/>
        <v>12</v>
      </c>
      <c r="AY15" s="78">
        <f t="shared" si="4"/>
        <v>12</v>
      </c>
      <c r="AZ15" s="58">
        <f t="shared" si="5"/>
        <v>0</v>
      </c>
      <c r="BA15" s="84">
        <f t="shared" si="6"/>
        <v>0</v>
      </c>
      <c r="BB15" s="93">
        <f t="shared" si="7"/>
        <v>0</v>
      </c>
    </row>
    <row r="16" spans="1:54" ht="12.75" customHeight="1">
      <c r="A16" s="8">
        <v>1</v>
      </c>
      <c r="B16" s="16" t="s">
        <v>79</v>
      </c>
      <c r="C16" s="8" t="s">
        <v>224</v>
      </c>
      <c r="D16" s="8" t="s">
        <v>226</v>
      </c>
      <c r="E16" s="8">
        <v>2.4</v>
      </c>
      <c r="F16" s="8">
        <v>78.149999999999991</v>
      </c>
      <c r="G16" s="8" t="s">
        <v>213</v>
      </c>
      <c r="H16" s="111">
        <v>17533</v>
      </c>
      <c r="I16" s="92" t="s">
        <v>101</v>
      </c>
      <c r="J16" s="85">
        <v>2</v>
      </c>
      <c r="K16" s="58">
        <v>7</v>
      </c>
      <c r="L16" s="75">
        <v>2.5819907407407406E-3</v>
      </c>
      <c r="M16" s="58">
        <v>5</v>
      </c>
      <c r="N16" s="75">
        <v>1.1181481481481481E-3</v>
      </c>
      <c r="O16" s="58">
        <v>0</v>
      </c>
      <c r="P16" s="75">
        <v>0</v>
      </c>
      <c r="Q16" s="58">
        <v>0</v>
      </c>
      <c r="R16" s="75">
        <v>0</v>
      </c>
      <c r="S16" s="58">
        <v>0</v>
      </c>
      <c r="T16" s="75">
        <v>0</v>
      </c>
      <c r="U16" s="60">
        <v>12</v>
      </c>
      <c r="V16" s="128">
        <v>3.7001388888888887E-3</v>
      </c>
      <c r="W16" s="76">
        <v>4.68</v>
      </c>
      <c r="X16" s="143">
        <v>31.341310777789086</v>
      </c>
      <c r="Y16" s="143">
        <v>4</v>
      </c>
      <c r="Z16" s="116">
        <v>5</v>
      </c>
      <c r="AA16" s="30">
        <v>27.9</v>
      </c>
      <c r="AB16" s="73" t="s">
        <v>154</v>
      </c>
      <c r="AC16" s="58">
        <v>0</v>
      </c>
      <c r="AD16" s="118">
        <v>0</v>
      </c>
      <c r="AE16" s="105">
        <v>8</v>
      </c>
      <c r="AF16" s="58">
        <v>0</v>
      </c>
      <c r="AG16" s="118">
        <v>0</v>
      </c>
      <c r="AH16" s="105">
        <v>8</v>
      </c>
      <c r="AI16" s="58">
        <v>0</v>
      </c>
      <c r="AJ16" s="118">
        <v>0</v>
      </c>
      <c r="AK16" s="105">
        <v>8</v>
      </c>
      <c r="AL16" s="60">
        <v>0</v>
      </c>
      <c r="AM16" s="106">
        <v>0</v>
      </c>
      <c r="AN16" s="137">
        <v>0</v>
      </c>
      <c r="AO16" s="117"/>
      <c r="AP16" s="126">
        <v>0</v>
      </c>
      <c r="AQ16" s="58">
        <v>468.9</v>
      </c>
      <c r="AR16" s="129">
        <v>496.79999999999995</v>
      </c>
      <c r="AS16" s="10"/>
      <c r="AT16" s="109"/>
      <c r="AU16" s="124">
        <f t="shared" si="0"/>
        <v>7</v>
      </c>
      <c r="AV16" s="26">
        <f t="shared" si="1"/>
        <v>5</v>
      </c>
      <c r="AW16" s="26">
        <f t="shared" si="2"/>
        <v>0</v>
      </c>
      <c r="AX16" s="26">
        <f t="shared" si="3"/>
        <v>0</v>
      </c>
      <c r="AY16" s="78">
        <f t="shared" si="4"/>
        <v>0</v>
      </c>
      <c r="AZ16" s="58">
        <f t="shared" si="5"/>
        <v>0</v>
      </c>
      <c r="BA16" s="84">
        <f t="shared" si="6"/>
        <v>0</v>
      </c>
      <c r="BB16" s="93">
        <f t="shared" si="7"/>
        <v>0</v>
      </c>
    </row>
  </sheetData>
  <sortState ref="A12:AA16">
    <sortCondition descending="1" ref="U12:U16"/>
  </sortState>
  <mergeCells count="31">
    <mergeCell ref="AI10:AK10"/>
    <mergeCell ref="AL10:AN10"/>
    <mergeCell ref="AB9:AP9"/>
    <mergeCell ref="AQ9:AS9"/>
    <mergeCell ref="AZ11:BB11"/>
    <mergeCell ref="AU11:AY11"/>
    <mergeCell ref="AO10:AO11"/>
    <mergeCell ref="AP10:AP11"/>
    <mergeCell ref="AQ10:AQ11"/>
    <mergeCell ref="AR10:AR11"/>
    <mergeCell ref="AS10:AS11"/>
    <mergeCell ref="AB10:AB11"/>
    <mergeCell ref="AC10:AE10"/>
    <mergeCell ref="AF10:AH10"/>
    <mergeCell ref="D9:D11"/>
    <mergeCell ref="F9:F11"/>
    <mergeCell ref="G9:G11"/>
    <mergeCell ref="H9:H11"/>
    <mergeCell ref="I9:I11"/>
    <mergeCell ref="K9:AA9"/>
    <mergeCell ref="K10:L10"/>
    <mergeCell ref="M10:N10"/>
    <mergeCell ref="O10:P10"/>
    <mergeCell ref="Q10:R10"/>
    <mergeCell ref="S10:T10"/>
    <mergeCell ref="U10:V10"/>
    <mergeCell ref="W10:W11"/>
    <mergeCell ref="X10:X11"/>
    <mergeCell ref="Y10:Y11"/>
    <mergeCell ref="AA10:AA11"/>
    <mergeCell ref="Z10:Z11"/>
  </mergeCells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sqref="A1:J58"/>
    </sheetView>
  </sheetViews>
  <sheetFormatPr defaultRowHeight="12.75"/>
  <cols>
    <col min="1" max="1" width="7.7109375" bestFit="1" customWidth="1"/>
    <col min="2" max="2" width="16.7109375" customWidth="1"/>
    <col min="3" max="3" width="11.7109375" customWidth="1"/>
    <col min="4" max="4" width="12" customWidth="1"/>
    <col min="5" max="5" width="10.28515625" customWidth="1"/>
    <col min="6" max="8" width="9.85546875" customWidth="1"/>
  </cols>
  <sheetData>
    <row r="1" spans="1:8">
      <c r="B1" s="4" t="s">
        <v>68</v>
      </c>
    </row>
    <row r="2" spans="1:8" ht="63">
      <c r="A2" s="64" t="s">
        <v>69</v>
      </c>
      <c r="B2" s="64" t="s">
        <v>33</v>
      </c>
      <c r="C2" s="64" t="s">
        <v>70</v>
      </c>
      <c r="D2" s="64" t="s">
        <v>71</v>
      </c>
      <c r="E2" s="64" t="s">
        <v>72</v>
      </c>
      <c r="F2" s="64" t="s">
        <v>73</v>
      </c>
      <c r="G2" s="64"/>
      <c r="H2" s="65" t="s">
        <v>74</v>
      </c>
    </row>
    <row r="3" spans="1:8" ht="15.75">
      <c r="A3" s="66">
        <v>1</v>
      </c>
      <c r="B3" s="66" t="s">
        <v>76</v>
      </c>
      <c r="C3" s="66">
        <v>1</v>
      </c>
      <c r="D3" s="66">
        <v>1</v>
      </c>
      <c r="E3" s="80">
        <v>0.45732638888888894</v>
      </c>
      <c r="F3" s="67"/>
      <c r="G3" s="67"/>
      <c r="H3" s="68"/>
    </row>
    <row r="4" spans="1:8" ht="15.75">
      <c r="A4" s="66">
        <v>2</v>
      </c>
      <c r="B4" s="66" t="s">
        <v>220</v>
      </c>
      <c r="C4" s="66">
        <v>1</v>
      </c>
      <c r="D4" s="66">
        <v>1</v>
      </c>
      <c r="E4" s="80">
        <v>0.46614583333333331</v>
      </c>
      <c r="F4" s="69">
        <v>8.8194444444443798E-3</v>
      </c>
      <c r="G4" s="69">
        <v>5.5555555555555558E-3</v>
      </c>
      <c r="H4" s="70">
        <v>3.263888888888824E-3</v>
      </c>
    </row>
    <row r="5" spans="1:8" ht="15.75">
      <c r="A5" s="66">
        <v>3</v>
      </c>
      <c r="B5" s="66" t="s">
        <v>220</v>
      </c>
      <c r="C5" s="66">
        <v>2</v>
      </c>
      <c r="D5" s="66">
        <v>1</v>
      </c>
      <c r="E5" s="80">
        <v>0.47287037037037033</v>
      </c>
      <c r="F5" s="69">
        <v>6.724537037037015E-3</v>
      </c>
      <c r="G5" s="69">
        <v>3.472222222222222E-3</v>
      </c>
      <c r="H5" s="70">
        <v>3.252314814814793E-3</v>
      </c>
    </row>
    <row r="6" spans="1:8" ht="15.75">
      <c r="A6" s="66">
        <v>4</v>
      </c>
      <c r="B6" s="66" t="s">
        <v>220</v>
      </c>
      <c r="C6" s="66">
        <v>3</v>
      </c>
      <c r="D6" s="66">
        <v>1</v>
      </c>
      <c r="E6" s="80">
        <v>0.47957175925925927</v>
      </c>
      <c r="F6" s="69">
        <v>6.7013888888889372E-3</v>
      </c>
      <c r="G6" s="69">
        <v>3.472222222222222E-3</v>
      </c>
      <c r="H6" s="70">
        <v>3.2291666666667152E-3</v>
      </c>
    </row>
    <row r="7" spans="1:8" ht="15.75">
      <c r="A7" s="66">
        <v>5</v>
      </c>
      <c r="B7" s="66" t="s">
        <v>221</v>
      </c>
      <c r="C7" s="66">
        <v>1</v>
      </c>
      <c r="D7" s="66">
        <v>1</v>
      </c>
      <c r="E7" s="80">
        <v>0.48626157407407411</v>
      </c>
      <c r="F7" s="69">
        <v>6.6898148148148429E-3</v>
      </c>
      <c r="G7" s="69">
        <v>3.472222222222222E-3</v>
      </c>
      <c r="H7" s="70">
        <v>3.2175925925926208E-3</v>
      </c>
    </row>
    <row r="8" spans="1:8" ht="15.75">
      <c r="A8" s="66">
        <v>6</v>
      </c>
      <c r="B8" s="66" t="s">
        <v>75</v>
      </c>
      <c r="C8" s="66">
        <v>1</v>
      </c>
      <c r="D8" s="66">
        <v>1</v>
      </c>
      <c r="E8" s="80">
        <v>0.4929398148148148</v>
      </c>
      <c r="F8" s="69">
        <v>6.678240740740693E-3</v>
      </c>
      <c r="G8" s="69">
        <v>3.472222222222222E-3</v>
      </c>
      <c r="H8" s="70">
        <v>3.2060185185184709E-3</v>
      </c>
    </row>
    <row r="9" spans="1:8" ht="15.75">
      <c r="A9" s="66">
        <v>7</v>
      </c>
      <c r="B9" s="66" t="s">
        <v>222</v>
      </c>
      <c r="C9" s="66">
        <v>1</v>
      </c>
      <c r="D9" s="66">
        <v>1</v>
      </c>
      <c r="E9" s="80">
        <v>0.49964120370370368</v>
      </c>
      <c r="F9" s="69">
        <v>6.7013888888888817E-3</v>
      </c>
      <c r="G9" s="69">
        <v>3.472222222222222E-3</v>
      </c>
      <c r="H9" s="70">
        <v>3.2291666666666597E-3</v>
      </c>
    </row>
    <row r="10" spans="1:8" ht="15.75">
      <c r="A10" s="66">
        <v>8</v>
      </c>
      <c r="B10" s="66" t="s">
        <v>77</v>
      </c>
      <c r="C10" s="66">
        <v>1</v>
      </c>
      <c r="D10" s="66">
        <v>1</v>
      </c>
      <c r="E10" s="80">
        <v>0.50633101851851847</v>
      </c>
      <c r="F10" s="69">
        <v>6.6898148148147873E-3</v>
      </c>
      <c r="G10" s="69">
        <v>3.472222222222222E-3</v>
      </c>
      <c r="H10" s="70">
        <v>3.2175925925925653E-3</v>
      </c>
    </row>
    <row r="11" spans="1:8" ht="15.75">
      <c r="A11" s="66">
        <v>9</v>
      </c>
      <c r="B11" s="66" t="s">
        <v>129</v>
      </c>
      <c r="C11" s="66">
        <v>1</v>
      </c>
      <c r="D11" s="66">
        <v>1</v>
      </c>
      <c r="E11" s="80">
        <v>0.51305555555555549</v>
      </c>
      <c r="F11" s="69">
        <v>6.724537037037015E-3</v>
      </c>
      <c r="G11" s="69">
        <v>3.472222222222222E-3</v>
      </c>
      <c r="H11" s="70">
        <v>3.252314814814793E-3</v>
      </c>
    </row>
    <row r="12" spans="1:8" ht="15.75">
      <c r="A12" s="66">
        <v>10</v>
      </c>
      <c r="B12" s="66" t="s">
        <v>76</v>
      </c>
      <c r="C12" s="66">
        <v>1</v>
      </c>
      <c r="D12" s="66">
        <v>2</v>
      </c>
      <c r="E12" s="80">
        <v>0.5197222222222222</v>
      </c>
      <c r="F12" s="69">
        <v>6.6666666666667096E-3</v>
      </c>
      <c r="G12" s="69">
        <v>3.472222222222222E-3</v>
      </c>
      <c r="H12" s="70">
        <v>3.1944444444444876E-3</v>
      </c>
    </row>
    <row r="13" spans="1:8" ht="15.75">
      <c r="A13" s="66">
        <v>11</v>
      </c>
      <c r="B13" s="66" t="s">
        <v>220</v>
      </c>
      <c r="C13" s="66">
        <v>1</v>
      </c>
      <c r="D13" s="66">
        <v>2</v>
      </c>
      <c r="E13" s="80">
        <v>0.5285185185185185</v>
      </c>
      <c r="F13" s="69">
        <v>8.7962962962963021E-3</v>
      </c>
      <c r="G13" s="69">
        <v>5.5555555555555558E-3</v>
      </c>
      <c r="H13" s="70">
        <v>3.2407407407407463E-3</v>
      </c>
    </row>
    <row r="14" spans="1:8" ht="15.75">
      <c r="A14" s="66">
        <v>12</v>
      </c>
      <c r="B14" s="66" t="s">
        <v>220</v>
      </c>
      <c r="C14" s="66">
        <v>2</v>
      </c>
      <c r="D14" s="66">
        <v>2</v>
      </c>
      <c r="E14" s="80">
        <v>0.5352662037037037</v>
      </c>
      <c r="F14" s="69">
        <v>6.7476851851852038E-3</v>
      </c>
      <c r="G14" s="69">
        <v>3.472222222222222E-3</v>
      </c>
      <c r="H14" s="70">
        <v>3.2754629629629817E-3</v>
      </c>
    </row>
    <row r="15" spans="1:8" ht="15.75">
      <c r="A15" s="66">
        <v>13</v>
      </c>
      <c r="B15" s="66" t="s">
        <v>220</v>
      </c>
      <c r="C15" s="66">
        <v>3</v>
      </c>
      <c r="D15" s="66">
        <v>2</v>
      </c>
      <c r="E15" s="80">
        <v>0.54195601851851849</v>
      </c>
      <c r="F15" s="69">
        <v>6.6898148148147873E-3</v>
      </c>
      <c r="G15" s="69">
        <v>3.472222222222222E-3</v>
      </c>
      <c r="H15" s="70">
        <v>3.2175925925925653E-3</v>
      </c>
    </row>
    <row r="16" spans="1:8" ht="15.75">
      <c r="A16" s="66">
        <v>14</v>
      </c>
      <c r="B16" s="66" t="s">
        <v>221</v>
      </c>
      <c r="C16" s="66">
        <v>1</v>
      </c>
      <c r="D16" s="66">
        <v>2</v>
      </c>
      <c r="E16" s="80">
        <v>0.54865740740740743</v>
      </c>
      <c r="F16" s="69">
        <v>6.7013888888889372E-3</v>
      </c>
      <c r="G16" s="69">
        <v>3.472222222222222E-3</v>
      </c>
      <c r="H16" s="70">
        <v>3.2291666666667152E-3</v>
      </c>
    </row>
    <row r="17" spans="1:8" ht="15.75">
      <c r="A17" s="66">
        <v>15</v>
      </c>
      <c r="B17" s="66" t="s">
        <v>75</v>
      </c>
      <c r="C17" s="66">
        <v>1</v>
      </c>
      <c r="D17" s="66">
        <v>2</v>
      </c>
      <c r="E17" s="80">
        <v>0.55533564814814818</v>
      </c>
      <c r="F17" s="69">
        <v>6.6782407407407485E-3</v>
      </c>
      <c r="G17" s="69">
        <v>3.472222222222222E-3</v>
      </c>
      <c r="H17" s="70">
        <v>3.2060185185185264E-3</v>
      </c>
    </row>
    <row r="18" spans="1:8" ht="15.75">
      <c r="A18" s="66">
        <v>16</v>
      </c>
      <c r="B18" s="66" t="s">
        <v>222</v>
      </c>
      <c r="C18" s="66">
        <v>1</v>
      </c>
      <c r="D18" s="66">
        <v>2</v>
      </c>
      <c r="E18" s="80">
        <v>0.56201388888888892</v>
      </c>
      <c r="F18" s="69">
        <v>6.6782407407407485E-3</v>
      </c>
      <c r="G18" s="69">
        <v>3.472222222222222E-3</v>
      </c>
      <c r="H18" s="70">
        <v>3.2060185185185264E-3</v>
      </c>
    </row>
    <row r="19" spans="1:8" ht="15.75">
      <c r="A19" s="66">
        <v>17</v>
      </c>
      <c r="B19" s="66" t="s">
        <v>77</v>
      </c>
      <c r="C19" s="66">
        <v>1</v>
      </c>
      <c r="D19" s="66">
        <v>2</v>
      </c>
      <c r="E19" s="80">
        <v>0.56869212962962956</v>
      </c>
      <c r="F19" s="69">
        <v>6.6782407407406374E-3</v>
      </c>
      <c r="G19" s="69">
        <v>3.472222222222222E-3</v>
      </c>
      <c r="H19" s="70">
        <v>3.2060185185184154E-3</v>
      </c>
    </row>
    <row r="20" spans="1:8" ht="15.75">
      <c r="A20" s="66">
        <v>18</v>
      </c>
      <c r="B20" s="66" t="s">
        <v>129</v>
      </c>
      <c r="C20" s="66">
        <v>1</v>
      </c>
      <c r="D20" s="66">
        <v>2</v>
      </c>
      <c r="E20" s="80">
        <v>0.57540509259259254</v>
      </c>
      <c r="F20" s="69">
        <v>6.7129629629629761E-3</v>
      </c>
      <c r="G20" s="69">
        <v>3.472222222222222E-3</v>
      </c>
      <c r="H20" s="70">
        <v>3.2407407407407541E-3</v>
      </c>
    </row>
    <row r="21" spans="1:8" ht="15.75">
      <c r="A21" s="66">
        <v>19</v>
      </c>
      <c r="B21" s="66" t="s">
        <v>76</v>
      </c>
      <c r="C21" s="66">
        <v>1</v>
      </c>
      <c r="D21" s="66">
        <v>3</v>
      </c>
      <c r="E21" s="80">
        <v>0.5820833333333334</v>
      </c>
      <c r="F21" s="69">
        <v>6.6782407407408595E-3</v>
      </c>
      <c r="G21" s="69">
        <v>3.472222222222222E-3</v>
      </c>
      <c r="H21" s="70">
        <v>3.2060185185186375E-3</v>
      </c>
    </row>
    <row r="22" spans="1:8" ht="15.75">
      <c r="A22" s="66">
        <v>20</v>
      </c>
      <c r="B22" s="66" t="s">
        <v>220</v>
      </c>
      <c r="C22" s="66">
        <v>1</v>
      </c>
      <c r="D22" s="66">
        <v>3</v>
      </c>
      <c r="E22" s="80">
        <v>0.59090277777777778</v>
      </c>
      <c r="F22" s="69">
        <v>8.8194444444443798E-3</v>
      </c>
      <c r="G22" s="69">
        <v>5.5555555555555558E-3</v>
      </c>
      <c r="H22" s="70">
        <v>3.263888888888824E-3</v>
      </c>
    </row>
    <row r="23" spans="1:8" ht="15.75">
      <c r="A23" s="66">
        <v>21</v>
      </c>
      <c r="B23" s="66" t="s">
        <v>220</v>
      </c>
      <c r="C23" s="66">
        <v>2</v>
      </c>
      <c r="D23" s="66">
        <v>3</v>
      </c>
      <c r="E23" s="80">
        <v>0.59765046296296298</v>
      </c>
      <c r="F23" s="69">
        <v>6.7476851851852038E-3</v>
      </c>
      <c r="G23" s="69">
        <v>3.472222222222222E-3</v>
      </c>
      <c r="H23" s="70">
        <v>3.2754629629629817E-3</v>
      </c>
    </row>
    <row r="24" spans="1:8" ht="15.75">
      <c r="A24" s="66">
        <v>22</v>
      </c>
      <c r="B24" s="66" t="s">
        <v>220</v>
      </c>
      <c r="C24" s="66">
        <v>3</v>
      </c>
      <c r="D24" s="66">
        <v>3</v>
      </c>
      <c r="E24" s="80">
        <v>0.60432870370370373</v>
      </c>
      <c r="F24" s="69">
        <v>6.6782407407407485E-3</v>
      </c>
      <c r="G24" s="69">
        <v>3.472222222222222E-3</v>
      </c>
      <c r="H24" s="70">
        <v>3.2060185185185264E-3</v>
      </c>
    </row>
    <row r="25" spans="1:8" ht="15.75">
      <c r="A25" s="66">
        <v>23</v>
      </c>
      <c r="B25" s="66" t="s">
        <v>221</v>
      </c>
      <c r="C25" s="66">
        <v>1</v>
      </c>
      <c r="D25" s="66">
        <v>3</v>
      </c>
      <c r="E25" s="80">
        <v>0.61101851851851852</v>
      </c>
      <c r="F25" s="69">
        <v>6.6898148148147873E-3</v>
      </c>
      <c r="G25" s="69">
        <v>3.472222222222222E-3</v>
      </c>
      <c r="H25" s="70">
        <v>3.2175925925925653E-3</v>
      </c>
    </row>
    <row r="26" spans="1:8" ht="15.75">
      <c r="A26" s="66">
        <v>24</v>
      </c>
      <c r="B26" s="66" t="s">
        <v>75</v>
      </c>
      <c r="C26" s="66">
        <v>1</v>
      </c>
      <c r="D26" s="66">
        <v>3</v>
      </c>
      <c r="E26" s="80">
        <v>0.61773148148148149</v>
      </c>
      <c r="F26" s="69">
        <v>6.7129629629629761E-3</v>
      </c>
      <c r="G26" s="69">
        <v>3.472222222222222E-3</v>
      </c>
      <c r="H26" s="70">
        <v>3.2407407407407541E-3</v>
      </c>
    </row>
    <row r="27" spans="1:8" ht="15.75">
      <c r="A27" s="66">
        <v>25</v>
      </c>
      <c r="B27" s="66" t="s">
        <v>222</v>
      </c>
      <c r="C27" s="66">
        <v>1</v>
      </c>
      <c r="D27" s="66">
        <v>3</v>
      </c>
      <c r="E27" s="80">
        <v>0.62440972222222224</v>
      </c>
      <c r="F27" s="69">
        <v>6.6782407407407485E-3</v>
      </c>
      <c r="G27" s="69">
        <v>3.472222222222222E-3</v>
      </c>
      <c r="H27" s="70">
        <v>3.2060185185185264E-3</v>
      </c>
    </row>
    <row r="28" spans="1:8" ht="15.75">
      <c r="A28" s="66">
        <v>26</v>
      </c>
      <c r="B28" s="66" t="s">
        <v>77</v>
      </c>
      <c r="C28" s="66">
        <v>1</v>
      </c>
      <c r="D28" s="66">
        <v>3</v>
      </c>
      <c r="E28" s="80">
        <v>0.63111111111111107</v>
      </c>
      <c r="F28" s="69">
        <v>6.7013888888888262E-3</v>
      </c>
      <c r="G28" s="69">
        <v>3.472222222222222E-3</v>
      </c>
      <c r="H28" s="70">
        <v>3.2291666666666042E-3</v>
      </c>
    </row>
    <row r="29" spans="1:8" ht="15.75">
      <c r="A29" s="66">
        <v>27</v>
      </c>
      <c r="B29" s="66" t="s">
        <v>129</v>
      </c>
      <c r="C29" s="66">
        <v>1</v>
      </c>
      <c r="D29" s="66">
        <v>3</v>
      </c>
      <c r="E29" s="80">
        <v>0.63778935185185182</v>
      </c>
      <c r="F29" s="69">
        <v>6.6782407407407485E-3</v>
      </c>
      <c r="G29" s="69">
        <v>3.472222222222222E-3</v>
      </c>
      <c r="H29" s="70">
        <v>3.2060185185185264E-3</v>
      </c>
    </row>
    <row r="30" spans="1:8" ht="15.75">
      <c r="A30" s="66">
        <v>28</v>
      </c>
      <c r="B30" s="66" t="s">
        <v>76</v>
      </c>
      <c r="C30" s="66">
        <v>1</v>
      </c>
      <c r="D30" s="66">
        <v>4</v>
      </c>
      <c r="E30" s="80">
        <v>0.64450231481481479</v>
      </c>
      <c r="F30" s="69">
        <v>6.7129629629629761E-3</v>
      </c>
      <c r="G30" s="69">
        <v>3.472222222222222E-3</v>
      </c>
      <c r="H30" s="70">
        <v>3.2407407407407541E-3</v>
      </c>
    </row>
    <row r="31" spans="1:8" ht="15.75">
      <c r="A31" s="66">
        <v>29</v>
      </c>
      <c r="B31" s="66" t="s">
        <v>220</v>
      </c>
      <c r="C31" s="66">
        <v>1</v>
      </c>
      <c r="D31" s="66">
        <v>4</v>
      </c>
      <c r="E31" s="80">
        <v>0.65329861111111109</v>
      </c>
      <c r="F31" s="69">
        <v>8.7962962962963021E-3</v>
      </c>
      <c r="G31" s="69">
        <v>5.5555555555555558E-3</v>
      </c>
      <c r="H31" s="70">
        <v>3.2407407407407463E-3</v>
      </c>
    </row>
    <row r="32" spans="1:8" ht="15.75">
      <c r="A32" s="66">
        <v>30</v>
      </c>
      <c r="B32" s="66" t="s">
        <v>220</v>
      </c>
      <c r="C32" s="66">
        <v>2</v>
      </c>
      <c r="D32" s="66">
        <v>4</v>
      </c>
      <c r="E32" s="80">
        <v>0.66002314814814811</v>
      </c>
      <c r="F32" s="69">
        <v>6.724537037037015E-3</v>
      </c>
      <c r="G32" s="69">
        <v>3.472222222222222E-3</v>
      </c>
      <c r="H32" s="70">
        <v>3.252314814814793E-3</v>
      </c>
    </row>
    <row r="33" spans="1:8" ht="15.75">
      <c r="A33" s="66">
        <v>31</v>
      </c>
      <c r="B33" s="66" t="s">
        <v>220</v>
      </c>
      <c r="C33" s="66">
        <v>3</v>
      </c>
      <c r="D33" s="66">
        <v>4</v>
      </c>
      <c r="E33" s="80">
        <v>0.66671296296296301</v>
      </c>
      <c r="F33" s="69">
        <v>6.6898148148148984E-3</v>
      </c>
      <c r="G33" s="69">
        <v>3.472222222222222E-3</v>
      </c>
      <c r="H33" s="70">
        <v>3.2175925925926763E-3</v>
      </c>
    </row>
    <row r="34" spans="1:8" ht="15.75">
      <c r="A34" s="66">
        <v>32</v>
      </c>
      <c r="B34" s="66" t="s">
        <v>221</v>
      </c>
      <c r="C34" s="66">
        <v>1</v>
      </c>
      <c r="D34" s="66">
        <v>4</v>
      </c>
      <c r="E34" s="80">
        <v>0.67339120370370376</v>
      </c>
      <c r="F34" s="69">
        <v>6.6782407407407485E-3</v>
      </c>
      <c r="G34" s="69">
        <v>3.472222222222222E-3</v>
      </c>
      <c r="H34" s="70">
        <v>3.2060185185185264E-3</v>
      </c>
    </row>
    <row r="35" spans="1:8" ht="15.75">
      <c r="A35" s="66">
        <v>33</v>
      </c>
      <c r="B35" s="66" t="s">
        <v>75</v>
      </c>
      <c r="C35" s="66">
        <v>1</v>
      </c>
      <c r="D35" s="66">
        <v>4</v>
      </c>
      <c r="E35" s="80">
        <v>0.68006944444444439</v>
      </c>
      <c r="F35" s="69">
        <v>6.6782407407406374E-3</v>
      </c>
      <c r="G35" s="69">
        <v>3.472222222222222E-3</v>
      </c>
      <c r="H35" s="70">
        <v>3.2060185185184154E-3</v>
      </c>
    </row>
    <row r="36" spans="1:8" ht="15.75">
      <c r="A36" s="66">
        <v>34</v>
      </c>
      <c r="B36" s="66" t="s">
        <v>222</v>
      </c>
      <c r="C36" s="66">
        <v>1</v>
      </c>
      <c r="D36" s="66">
        <v>4</v>
      </c>
      <c r="E36" s="80">
        <v>0.68677083333333344</v>
      </c>
      <c r="F36" s="69">
        <v>6.7013888888890483E-3</v>
      </c>
      <c r="G36" s="69">
        <v>3.472222222222222E-3</v>
      </c>
      <c r="H36" s="70">
        <v>3.2291666666668262E-3</v>
      </c>
    </row>
    <row r="37" spans="1:8" ht="15.75">
      <c r="A37" s="66">
        <v>35</v>
      </c>
      <c r="B37" s="66" t="s">
        <v>77</v>
      </c>
      <c r="C37" s="66">
        <v>1</v>
      </c>
      <c r="D37" s="66">
        <v>4</v>
      </c>
      <c r="E37" s="80">
        <v>0.69346064814814812</v>
      </c>
      <c r="F37" s="69">
        <v>6.6898148148146763E-3</v>
      </c>
      <c r="G37" s="69">
        <v>3.472222222222222E-3</v>
      </c>
      <c r="H37" s="70">
        <v>3.2175925925924543E-3</v>
      </c>
    </row>
    <row r="38" spans="1:8" ht="15.75">
      <c r="A38" s="66">
        <v>36</v>
      </c>
      <c r="B38" s="66" t="s">
        <v>129</v>
      </c>
      <c r="C38" s="66">
        <v>1</v>
      </c>
      <c r="D38" s="66">
        <v>4</v>
      </c>
      <c r="E38" s="80">
        <v>0.70015046296296291</v>
      </c>
      <c r="F38" s="69">
        <v>6.6898148148147873E-3</v>
      </c>
      <c r="G38" s="69">
        <v>3.472222222222222E-3</v>
      </c>
      <c r="H38" s="70">
        <v>3.2175925925925653E-3</v>
      </c>
    </row>
    <row r="39" spans="1:8" ht="15.75">
      <c r="A39" s="66">
        <v>37</v>
      </c>
      <c r="B39" s="66" t="s">
        <v>76</v>
      </c>
      <c r="C39" s="66">
        <v>1</v>
      </c>
      <c r="D39" s="66">
        <v>5</v>
      </c>
      <c r="E39" s="80">
        <v>0.70687500000000003</v>
      </c>
      <c r="F39" s="69">
        <v>6.724537037037126E-3</v>
      </c>
      <c r="G39" s="69">
        <v>3.472222222222222E-3</v>
      </c>
      <c r="H39" s="70">
        <v>3.252314814814904E-3</v>
      </c>
    </row>
    <row r="40" spans="1:8" ht="15.75">
      <c r="A40" s="66">
        <v>38</v>
      </c>
      <c r="B40" s="66" t="s">
        <v>220</v>
      </c>
      <c r="C40" s="66">
        <v>1</v>
      </c>
      <c r="D40" s="66">
        <v>5</v>
      </c>
      <c r="E40" s="80">
        <v>0.71425925925925926</v>
      </c>
      <c r="F40" s="69">
        <v>7.3842592592592293E-3</v>
      </c>
      <c r="G40" s="69">
        <v>3.472222222222222E-3</v>
      </c>
      <c r="H40" s="70">
        <v>3.9120370370370073E-3</v>
      </c>
    </row>
    <row r="41" spans="1:8" ht="15.75">
      <c r="A41" s="66">
        <v>39</v>
      </c>
      <c r="B41" s="66" t="s">
        <v>220</v>
      </c>
      <c r="C41" s="66">
        <v>2</v>
      </c>
      <c r="D41" s="66">
        <v>5</v>
      </c>
      <c r="E41" s="80">
        <v>0.72097222222222224</v>
      </c>
      <c r="F41" s="69">
        <v>6.7129629629629761E-3</v>
      </c>
      <c r="G41" s="69">
        <v>3.472222222222222E-3</v>
      </c>
      <c r="H41" s="70">
        <v>3.2407407407407541E-3</v>
      </c>
    </row>
    <row r="42" spans="1:8" ht="15.75">
      <c r="A42" s="66">
        <v>40</v>
      </c>
      <c r="B42" s="66" t="s">
        <v>220</v>
      </c>
      <c r="C42" s="66">
        <v>3</v>
      </c>
      <c r="D42" s="66">
        <v>5</v>
      </c>
      <c r="E42" s="80">
        <v>0.72768518518518521</v>
      </c>
      <c r="F42" s="69">
        <v>6.7129629629629761E-3</v>
      </c>
      <c r="G42" s="69">
        <v>3.472222222222222E-3</v>
      </c>
      <c r="H42" s="70">
        <v>3.2407407407407541E-3</v>
      </c>
    </row>
    <row r="43" spans="1:8" ht="15.75">
      <c r="A43" s="66">
        <v>41</v>
      </c>
      <c r="B43" s="66" t="s">
        <v>221</v>
      </c>
      <c r="C43" s="66">
        <v>1</v>
      </c>
      <c r="D43" s="66">
        <v>5</v>
      </c>
      <c r="E43" s="80">
        <v>0.73435185185185192</v>
      </c>
      <c r="F43" s="69">
        <v>6.6666666666667096E-3</v>
      </c>
      <c r="G43" s="69">
        <v>3.472222222222222E-3</v>
      </c>
      <c r="H43" s="70">
        <v>3.1944444444444876E-3</v>
      </c>
    </row>
    <row r="44" spans="1:8" ht="15.75">
      <c r="A44" s="66">
        <v>42</v>
      </c>
      <c r="B44" s="66" t="s">
        <v>75</v>
      </c>
      <c r="C44" s="66">
        <v>1</v>
      </c>
      <c r="D44" s="66">
        <v>5</v>
      </c>
      <c r="E44" s="79">
        <v>0.74103009259259256</v>
      </c>
      <c r="F44" s="69">
        <v>6.6782407407406374E-3</v>
      </c>
      <c r="G44" s="69">
        <v>3.472222222222222E-3</v>
      </c>
      <c r="H44" s="70">
        <v>3.2060185185184154E-3</v>
      </c>
    </row>
    <row r="45" spans="1:8" ht="15.75">
      <c r="A45" s="66">
        <v>43</v>
      </c>
      <c r="B45" s="66" t="s">
        <v>222</v>
      </c>
      <c r="C45" s="66">
        <v>1</v>
      </c>
      <c r="D45" s="66">
        <v>5</v>
      </c>
      <c r="E45" s="79">
        <v>0.74770833333333331</v>
      </c>
      <c r="F45" s="69">
        <v>6.6782407407407485E-3</v>
      </c>
      <c r="G45" s="69">
        <v>3.472222222222222E-3</v>
      </c>
      <c r="H45" s="70">
        <v>3.2060185185185264E-3</v>
      </c>
    </row>
    <row r="46" spans="1:8" ht="15.75">
      <c r="A46" s="66">
        <v>44</v>
      </c>
      <c r="B46" s="66" t="s">
        <v>77</v>
      </c>
      <c r="C46" s="66">
        <v>1</v>
      </c>
      <c r="D46" s="66">
        <v>5</v>
      </c>
      <c r="E46" s="79">
        <v>0.7543981481481481</v>
      </c>
      <c r="F46" s="69">
        <v>6.6898148148147873E-3</v>
      </c>
      <c r="G46" s="69">
        <v>3.472222222222222E-3</v>
      </c>
      <c r="H46" s="70">
        <v>3.2175925925925653E-3</v>
      </c>
    </row>
    <row r="47" spans="1:8" ht="15.75">
      <c r="A47" s="66">
        <v>45</v>
      </c>
      <c r="B47" s="66" t="s">
        <v>129</v>
      </c>
      <c r="C47" s="66">
        <v>1</v>
      </c>
      <c r="D47" s="66">
        <v>5</v>
      </c>
      <c r="E47" s="79">
        <v>0.76108796296296299</v>
      </c>
      <c r="F47" s="69">
        <v>6.6898148148148984E-3</v>
      </c>
      <c r="G47" s="69">
        <v>3.472222222222222E-3</v>
      </c>
      <c r="H47" s="70">
        <v>3.2175925925926763E-3</v>
      </c>
    </row>
    <row r="48" spans="1:8" ht="15.75">
      <c r="A48" s="66"/>
      <c r="B48" s="66" t="s">
        <v>78</v>
      </c>
      <c r="C48" s="66"/>
      <c r="D48" s="66"/>
      <c r="E48" s="71">
        <v>0.79166666666666663</v>
      </c>
      <c r="F48" s="69">
        <v>3.0578703703703636E-2</v>
      </c>
      <c r="G48" s="69">
        <v>3.472222222222222E-3</v>
      </c>
      <c r="H48" s="70">
        <v>2.7106481481481412E-2</v>
      </c>
    </row>
    <row r="50" spans="2:3" ht="47.25">
      <c r="B50" s="149" t="s">
        <v>167</v>
      </c>
    </row>
    <row r="51" spans="2:3" ht="15.75">
      <c r="B51" s="149" t="s">
        <v>168</v>
      </c>
      <c r="C51" s="150">
        <v>3.9120370370370073E-3</v>
      </c>
    </row>
    <row r="52" spans="2:3" ht="15.75">
      <c r="B52" s="149" t="s">
        <v>169</v>
      </c>
      <c r="C52" s="150">
        <v>3.1944444444444876E-3</v>
      </c>
    </row>
    <row r="53" spans="2:3" ht="15.75">
      <c r="B53" s="149" t="s">
        <v>170</v>
      </c>
      <c r="C53" s="150">
        <v>3.2420559764309766E-3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1"/>
  <sheetViews>
    <sheetView showZeros="0" topLeftCell="A173" zoomScale="90" zoomScaleNormal="90" workbookViewId="0">
      <selection activeCell="A182" sqref="A182:XFD196"/>
    </sheetView>
  </sheetViews>
  <sheetFormatPr defaultRowHeight="15"/>
  <cols>
    <col min="1" max="1" width="5.140625" style="34" customWidth="1"/>
    <col min="2" max="2" width="24.28515625" style="34" customWidth="1"/>
    <col min="3" max="3" width="5.7109375" style="34" customWidth="1"/>
    <col min="4" max="13" width="7.140625" style="34" customWidth="1"/>
    <col min="14" max="15" width="7.28515625" style="34" customWidth="1"/>
    <col min="16" max="16" width="1.7109375" style="36" customWidth="1"/>
    <col min="17" max="17" width="12.28515625" style="36" customWidth="1"/>
    <col min="18" max="18" width="7.85546875" style="36" customWidth="1"/>
    <col min="19" max="16384" width="9.140625" style="36"/>
  </cols>
  <sheetData>
    <row r="1" spans="1:18" ht="15.75">
      <c r="C1" s="35" t="s">
        <v>228</v>
      </c>
    </row>
    <row r="2" spans="1:18" ht="16.5" thickBot="1">
      <c r="A2" s="37" t="s">
        <v>47</v>
      </c>
      <c r="B2" s="38"/>
      <c r="C2" s="38" t="s">
        <v>138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Q2" s="55"/>
      <c r="R2" s="55"/>
    </row>
    <row r="3" spans="1:18" ht="31.5" customHeight="1" thickTop="1">
      <c r="A3" s="213" t="s">
        <v>24</v>
      </c>
      <c r="B3" s="215" t="s">
        <v>43</v>
      </c>
      <c r="C3" s="217" t="s">
        <v>44</v>
      </c>
      <c r="D3" s="223" t="s">
        <v>109</v>
      </c>
      <c r="E3" s="224"/>
      <c r="F3" s="224"/>
      <c r="G3" s="224"/>
      <c r="H3" s="224"/>
      <c r="I3" s="224"/>
      <c r="J3" s="224"/>
      <c r="K3" s="224"/>
      <c r="L3" s="224"/>
      <c r="M3" s="225"/>
      <c r="N3" s="219" t="s">
        <v>48</v>
      </c>
      <c r="O3" s="220"/>
      <c r="Q3" s="211" t="s">
        <v>49</v>
      </c>
      <c r="R3" s="212"/>
    </row>
    <row r="4" spans="1:18" ht="15.75" thickBot="1">
      <c r="A4" s="214"/>
      <c r="B4" s="216"/>
      <c r="C4" s="218"/>
      <c r="D4" s="40">
        <v>40937</v>
      </c>
      <c r="E4" s="40">
        <v>40965</v>
      </c>
      <c r="F4" s="40">
        <v>40993</v>
      </c>
      <c r="G4" s="40">
        <v>41028</v>
      </c>
      <c r="H4" s="40">
        <v>41056</v>
      </c>
      <c r="I4" s="40">
        <v>41301</v>
      </c>
      <c r="J4" s="40">
        <v>41322</v>
      </c>
      <c r="K4" s="40">
        <v>41357</v>
      </c>
      <c r="L4" s="40">
        <v>41392</v>
      </c>
      <c r="M4" s="40">
        <v>0</v>
      </c>
      <c r="N4" s="42" t="s">
        <v>10</v>
      </c>
      <c r="O4" s="43" t="s">
        <v>46</v>
      </c>
      <c r="Q4" s="56" t="s">
        <v>50</v>
      </c>
      <c r="R4" s="43" t="s">
        <v>46</v>
      </c>
    </row>
    <row r="5" spans="1:18" ht="15.75" thickTop="1">
      <c r="A5" s="49">
        <v>1</v>
      </c>
      <c r="B5" s="52" t="s">
        <v>29</v>
      </c>
      <c r="C5" s="50" t="s">
        <v>225</v>
      </c>
      <c r="D5" s="51">
        <v>100</v>
      </c>
      <c r="E5" s="51">
        <v>94.6</v>
      </c>
      <c r="F5" s="51">
        <v>99</v>
      </c>
      <c r="G5" s="51">
        <v>85.4</v>
      </c>
      <c r="H5" s="51">
        <v>100</v>
      </c>
      <c r="I5" s="51">
        <v>94.5</v>
      </c>
      <c r="J5" s="51">
        <v>97.3</v>
      </c>
      <c r="K5" s="51">
        <v>88.8</v>
      </c>
      <c r="L5" s="51">
        <v>100</v>
      </c>
      <c r="M5" s="51">
        <v>0</v>
      </c>
      <c r="N5" s="48">
        <v>774.19999999999993</v>
      </c>
      <c r="O5" s="50">
        <v>1</v>
      </c>
      <c r="Q5" s="57">
        <v>95.511111111111106</v>
      </c>
      <c r="R5" s="46">
        <v>2</v>
      </c>
    </row>
    <row r="6" spans="1:18">
      <c r="A6" s="49">
        <v>2</v>
      </c>
      <c r="B6" s="52" t="s">
        <v>108</v>
      </c>
      <c r="C6" s="50" t="s">
        <v>226</v>
      </c>
      <c r="D6" s="51">
        <v>90</v>
      </c>
      <c r="E6" s="51">
        <v>88.2</v>
      </c>
      <c r="F6" s="51">
        <v>92.2</v>
      </c>
      <c r="G6" s="51">
        <v>100</v>
      </c>
      <c r="H6" s="51">
        <v>97.8</v>
      </c>
      <c r="I6" s="51">
        <v>98.9</v>
      </c>
      <c r="J6" s="51">
        <v>100</v>
      </c>
      <c r="K6" s="51">
        <v>100</v>
      </c>
      <c r="L6" s="51">
        <v>92.8</v>
      </c>
      <c r="M6" s="51">
        <v>0</v>
      </c>
      <c r="N6" s="48">
        <v>771.69999999999993</v>
      </c>
      <c r="O6" s="50">
        <v>2</v>
      </c>
      <c r="Q6" s="57">
        <v>95.544444444444437</v>
      </c>
      <c r="R6" s="46">
        <v>1</v>
      </c>
    </row>
    <row r="7" spans="1:18">
      <c r="A7" s="49">
        <v>3</v>
      </c>
      <c r="B7" s="52" t="s">
        <v>28</v>
      </c>
      <c r="C7" s="50" t="s">
        <v>226</v>
      </c>
      <c r="D7" s="51">
        <v>95</v>
      </c>
      <c r="E7" s="51">
        <v>100</v>
      </c>
      <c r="F7" s="51">
        <v>100</v>
      </c>
      <c r="G7" s="51">
        <v>96.6</v>
      </c>
      <c r="H7" s="51">
        <v>87.1</v>
      </c>
      <c r="I7" s="51">
        <v>100</v>
      </c>
      <c r="J7" s="51">
        <v>1.4</v>
      </c>
      <c r="K7" s="51">
        <v>96.3</v>
      </c>
      <c r="L7" s="51">
        <v>0</v>
      </c>
      <c r="M7" s="51">
        <v>0</v>
      </c>
      <c r="N7" s="48">
        <v>676.4</v>
      </c>
      <c r="O7" s="50">
        <v>3</v>
      </c>
      <c r="Q7" s="57">
        <v>84.55</v>
      </c>
      <c r="R7" s="46">
        <v>3</v>
      </c>
    </row>
    <row r="8" spans="1:18">
      <c r="A8" s="49">
        <v>4</v>
      </c>
      <c r="B8" s="52" t="s">
        <v>25</v>
      </c>
      <c r="C8" s="50" t="s">
        <v>225</v>
      </c>
      <c r="D8" s="51">
        <v>83.8</v>
      </c>
      <c r="E8" s="51">
        <v>74.2</v>
      </c>
      <c r="F8" s="51">
        <v>93.1</v>
      </c>
      <c r="G8" s="51">
        <v>75.3</v>
      </c>
      <c r="H8" s="51">
        <v>73.099999999999994</v>
      </c>
      <c r="I8" s="51">
        <v>13.2</v>
      </c>
      <c r="J8" s="51">
        <v>90.5</v>
      </c>
      <c r="K8" s="51">
        <v>82.5</v>
      </c>
      <c r="L8" s="51">
        <v>88</v>
      </c>
      <c r="M8" s="51">
        <v>0</v>
      </c>
      <c r="N8" s="48">
        <v>660.5</v>
      </c>
      <c r="O8" s="50">
        <v>4</v>
      </c>
      <c r="Q8" s="57">
        <v>74.855555555555554</v>
      </c>
      <c r="R8" s="46">
        <v>6</v>
      </c>
    </row>
    <row r="9" spans="1:18">
      <c r="A9" s="49">
        <v>5</v>
      </c>
      <c r="B9" s="52" t="s">
        <v>38</v>
      </c>
      <c r="C9" s="50" t="s">
        <v>225</v>
      </c>
      <c r="D9" s="51">
        <v>68.8</v>
      </c>
      <c r="E9" s="51">
        <v>57</v>
      </c>
      <c r="F9" s="51">
        <v>74.5</v>
      </c>
      <c r="G9" s="51">
        <v>39.299999999999997</v>
      </c>
      <c r="H9" s="51">
        <v>69.900000000000006</v>
      </c>
      <c r="I9" s="51">
        <v>56</v>
      </c>
      <c r="J9" s="51">
        <v>75.7</v>
      </c>
      <c r="K9" s="51">
        <v>60</v>
      </c>
      <c r="L9" s="51">
        <v>0</v>
      </c>
      <c r="M9" s="51">
        <v>0</v>
      </c>
      <c r="N9" s="48">
        <v>501.2</v>
      </c>
      <c r="O9" s="50">
        <v>5</v>
      </c>
      <c r="Q9" s="57">
        <v>62.65</v>
      </c>
      <c r="R9" s="46">
        <v>9</v>
      </c>
    </row>
    <row r="10" spans="1:18">
      <c r="A10" s="49">
        <v>6</v>
      </c>
      <c r="B10" s="52" t="s">
        <v>39</v>
      </c>
      <c r="C10" s="50" t="s">
        <v>225</v>
      </c>
      <c r="D10" s="51">
        <v>68.8</v>
      </c>
      <c r="E10" s="51">
        <v>46.2</v>
      </c>
      <c r="F10" s="51">
        <v>59.8</v>
      </c>
      <c r="G10" s="51">
        <v>55.1</v>
      </c>
      <c r="H10" s="51">
        <v>63.4</v>
      </c>
      <c r="I10" s="51">
        <v>46.2</v>
      </c>
      <c r="J10" s="51">
        <v>45.9</v>
      </c>
      <c r="K10" s="51">
        <v>45</v>
      </c>
      <c r="L10" s="51">
        <v>36.1</v>
      </c>
      <c r="M10" s="51">
        <v>0</v>
      </c>
      <c r="N10" s="48">
        <v>430.4</v>
      </c>
      <c r="O10" s="50">
        <v>6</v>
      </c>
      <c r="Q10" s="57">
        <v>51.833333333333336</v>
      </c>
      <c r="R10" s="46">
        <v>15</v>
      </c>
    </row>
    <row r="11" spans="1:18">
      <c r="A11" s="49">
        <v>7</v>
      </c>
      <c r="B11" s="52" t="s">
        <v>83</v>
      </c>
      <c r="C11" s="50" t="s">
        <v>227</v>
      </c>
      <c r="D11" s="51">
        <v>55</v>
      </c>
      <c r="E11" s="51">
        <v>76.3</v>
      </c>
      <c r="F11" s="51">
        <v>85.3</v>
      </c>
      <c r="G11" s="51">
        <v>53.9</v>
      </c>
      <c r="H11" s="51">
        <v>72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48">
        <v>342.5</v>
      </c>
      <c r="O11" s="50">
        <v>7</v>
      </c>
      <c r="Q11" s="57">
        <v>68.5</v>
      </c>
      <c r="R11" s="46">
        <v>7</v>
      </c>
    </row>
    <row r="12" spans="1:18">
      <c r="A12" s="49">
        <v>8</v>
      </c>
      <c r="B12" s="52" t="s">
        <v>135</v>
      </c>
      <c r="C12" s="50" t="s">
        <v>226</v>
      </c>
      <c r="D12" s="51">
        <v>87.5</v>
      </c>
      <c r="E12" s="51">
        <v>43</v>
      </c>
      <c r="F12" s="51">
        <v>72.5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48">
        <v>203</v>
      </c>
      <c r="O12" s="50">
        <v>8</v>
      </c>
      <c r="Q12" s="57">
        <v>67.666666666666671</v>
      </c>
      <c r="R12" s="46">
        <v>8</v>
      </c>
    </row>
    <row r="13" spans="1:18">
      <c r="A13" s="49">
        <v>9</v>
      </c>
      <c r="B13" s="52" t="s">
        <v>67</v>
      </c>
      <c r="C13" s="50" t="s">
        <v>227</v>
      </c>
      <c r="D13" s="51">
        <v>71.3</v>
      </c>
      <c r="E13" s="51">
        <v>0</v>
      </c>
      <c r="F13" s="51">
        <v>86.3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48">
        <v>157.6</v>
      </c>
      <c r="O13" s="50">
        <v>9</v>
      </c>
      <c r="Q13" s="57">
        <v>78.8</v>
      </c>
      <c r="R13" s="46">
        <v>5</v>
      </c>
    </row>
    <row r="14" spans="1:18">
      <c r="A14" s="49">
        <v>10</v>
      </c>
      <c r="B14" s="52" t="s">
        <v>178</v>
      </c>
      <c r="C14" s="50" t="s">
        <v>227</v>
      </c>
      <c r="D14" s="51">
        <v>0</v>
      </c>
      <c r="E14" s="51">
        <v>0</v>
      </c>
      <c r="F14" s="51">
        <v>0</v>
      </c>
      <c r="G14" s="51">
        <v>55.1</v>
      </c>
      <c r="H14" s="51">
        <v>61.3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48">
        <v>116.4</v>
      </c>
      <c r="O14" s="50">
        <v>10</v>
      </c>
      <c r="Q14" s="57">
        <v>58.2</v>
      </c>
      <c r="R14" s="46">
        <v>10</v>
      </c>
    </row>
    <row r="15" spans="1:18">
      <c r="A15" s="49">
        <v>11</v>
      </c>
      <c r="B15" s="52" t="s">
        <v>133</v>
      </c>
      <c r="C15" s="50" t="s">
        <v>227</v>
      </c>
      <c r="D15" s="51">
        <v>56.3</v>
      </c>
      <c r="E15" s="51">
        <v>0</v>
      </c>
      <c r="F15" s="51">
        <v>0</v>
      </c>
      <c r="G15" s="51">
        <v>53.9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48">
        <v>110.19999999999999</v>
      </c>
      <c r="O15" s="50">
        <v>11</v>
      </c>
      <c r="Q15" s="57">
        <v>55.1</v>
      </c>
      <c r="R15" s="46">
        <v>13</v>
      </c>
    </row>
    <row r="16" spans="1:18">
      <c r="A16" s="49">
        <v>12</v>
      </c>
      <c r="B16" s="52" t="s">
        <v>175</v>
      </c>
      <c r="C16" s="50" t="s">
        <v>226</v>
      </c>
      <c r="D16" s="51">
        <v>0</v>
      </c>
      <c r="E16" s="51">
        <v>0</v>
      </c>
      <c r="F16" s="51">
        <v>31.4</v>
      </c>
      <c r="G16" s="51">
        <v>65.2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48">
        <v>96.6</v>
      </c>
      <c r="O16" s="50">
        <v>12</v>
      </c>
      <c r="Q16" s="57">
        <v>48.3</v>
      </c>
      <c r="R16" s="46">
        <v>17</v>
      </c>
    </row>
    <row r="17" spans="1:18">
      <c r="A17" s="49">
        <v>13</v>
      </c>
      <c r="B17" s="52" t="s">
        <v>56</v>
      </c>
      <c r="C17" s="50" t="s">
        <v>226</v>
      </c>
      <c r="D17" s="51">
        <v>0</v>
      </c>
      <c r="E17" s="51">
        <v>0</v>
      </c>
      <c r="F17" s="51">
        <v>0</v>
      </c>
      <c r="G17" s="51">
        <v>21.3</v>
      </c>
      <c r="H17" s="51">
        <v>53.8</v>
      </c>
      <c r="I17" s="51">
        <v>13.2</v>
      </c>
      <c r="J17" s="51">
        <v>0</v>
      </c>
      <c r="K17" s="51">
        <v>0</v>
      </c>
      <c r="L17" s="51">
        <v>0</v>
      </c>
      <c r="M17" s="51">
        <v>0</v>
      </c>
      <c r="N17" s="48">
        <v>88.3</v>
      </c>
      <c r="O17" s="50">
        <v>13</v>
      </c>
      <c r="Q17" s="57">
        <v>29.433333333333334</v>
      </c>
      <c r="R17" s="46">
        <v>20</v>
      </c>
    </row>
    <row r="18" spans="1:18">
      <c r="A18" s="49">
        <v>14</v>
      </c>
      <c r="B18" s="52" t="s">
        <v>195</v>
      </c>
      <c r="C18" s="50" t="s">
        <v>227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82.5</v>
      </c>
      <c r="L18" s="51">
        <v>0</v>
      </c>
      <c r="M18" s="51">
        <v>0</v>
      </c>
      <c r="N18" s="48">
        <v>82.5</v>
      </c>
      <c r="O18" s="50">
        <v>14</v>
      </c>
      <c r="Q18" s="57">
        <v>82.5</v>
      </c>
      <c r="R18" s="46">
        <v>4</v>
      </c>
    </row>
    <row r="19" spans="1:18">
      <c r="A19" s="49">
        <v>15</v>
      </c>
      <c r="B19" s="52" t="s">
        <v>207</v>
      </c>
      <c r="C19" s="50" t="s">
        <v>227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23</v>
      </c>
      <c r="K19" s="51">
        <v>21.3</v>
      </c>
      <c r="L19" s="51">
        <v>36.1</v>
      </c>
      <c r="M19" s="51">
        <v>0</v>
      </c>
      <c r="N19" s="48">
        <v>80.400000000000006</v>
      </c>
      <c r="O19" s="50">
        <v>15</v>
      </c>
      <c r="Q19" s="57">
        <v>26.8</v>
      </c>
      <c r="R19" s="46">
        <v>21</v>
      </c>
    </row>
    <row r="20" spans="1:18">
      <c r="A20" s="49">
        <v>16</v>
      </c>
      <c r="B20" s="52" t="s">
        <v>62</v>
      </c>
      <c r="C20" s="50" t="s">
        <v>226</v>
      </c>
      <c r="D20" s="51">
        <v>0</v>
      </c>
      <c r="E20" s="51">
        <v>0</v>
      </c>
      <c r="F20" s="51">
        <v>0</v>
      </c>
      <c r="G20" s="51">
        <v>0</v>
      </c>
      <c r="H20" s="51">
        <v>61.3</v>
      </c>
      <c r="I20" s="51">
        <v>13.2</v>
      </c>
      <c r="J20" s="51">
        <v>0</v>
      </c>
      <c r="K20" s="51">
        <v>0</v>
      </c>
      <c r="L20" s="51">
        <v>0</v>
      </c>
      <c r="M20" s="51">
        <v>0</v>
      </c>
      <c r="N20" s="48">
        <v>74.5</v>
      </c>
      <c r="O20" s="50">
        <v>16</v>
      </c>
      <c r="Q20" s="57">
        <v>37.25</v>
      </c>
      <c r="R20" s="46">
        <v>18</v>
      </c>
    </row>
    <row r="21" spans="1:18">
      <c r="A21" s="49">
        <v>17</v>
      </c>
      <c r="B21" s="52" t="s">
        <v>166</v>
      </c>
      <c r="C21" s="50" t="s">
        <v>226</v>
      </c>
      <c r="D21" s="51">
        <v>3.8</v>
      </c>
      <c r="E21" s="51">
        <v>0</v>
      </c>
      <c r="F21" s="51">
        <v>0</v>
      </c>
      <c r="G21" s="51">
        <v>0</v>
      </c>
      <c r="H21" s="51">
        <v>35.5</v>
      </c>
      <c r="I21" s="51">
        <v>0</v>
      </c>
      <c r="J21" s="51">
        <v>0</v>
      </c>
      <c r="K21" s="51">
        <v>30</v>
      </c>
      <c r="L21" s="51">
        <v>0</v>
      </c>
      <c r="M21" s="51">
        <v>0</v>
      </c>
      <c r="N21" s="48">
        <v>69.3</v>
      </c>
      <c r="O21" s="50">
        <v>17</v>
      </c>
      <c r="Q21" s="57">
        <v>23.099999999999998</v>
      </c>
      <c r="R21" s="46">
        <v>22</v>
      </c>
    </row>
    <row r="22" spans="1:18">
      <c r="A22" s="49">
        <v>18</v>
      </c>
      <c r="B22" s="52" t="s">
        <v>126</v>
      </c>
      <c r="C22" s="50" t="s">
        <v>226</v>
      </c>
      <c r="D22" s="51">
        <v>0</v>
      </c>
      <c r="E22" s="51">
        <v>0</v>
      </c>
      <c r="F22" s="51">
        <v>56.9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48">
        <v>56.9</v>
      </c>
      <c r="O22" s="50">
        <v>18</v>
      </c>
      <c r="Q22" s="57">
        <v>56.899999999999991</v>
      </c>
      <c r="R22" s="46">
        <v>11</v>
      </c>
    </row>
    <row r="23" spans="1:18">
      <c r="A23" s="49">
        <v>19</v>
      </c>
      <c r="B23" s="52" t="s">
        <v>137</v>
      </c>
      <c r="C23" s="50" t="s">
        <v>226</v>
      </c>
      <c r="D23" s="51">
        <v>56.3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48">
        <v>56.3</v>
      </c>
      <c r="O23" s="50">
        <v>19</v>
      </c>
      <c r="Q23" s="57">
        <v>56.3</v>
      </c>
      <c r="R23" s="46">
        <v>12</v>
      </c>
    </row>
    <row r="24" spans="1:18">
      <c r="A24" s="49">
        <v>20</v>
      </c>
      <c r="B24" s="52" t="s">
        <v>183</v>
      </c>
      <c r="C24" s="50" t="s">
        <v>227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54.2</v>
      </c>
      <c r="M24" s="51">
        <v>0</v>
      </c>
      <c r="N24" s="48">
        <v>54.2</v>
      </c>
      <c r="O24" s="50">
        <v>20</v>
      </c>
      <c r="Q24" s="57">
        <v>54.2</v>
      </c>
      <c r="R24" s="46">
        <v>14</v>
      </c>
    </row>
    <row r="25" spans="1:18">
      <c r="A25" s="49">
        <v>21</v>
      </c>
      <c r="B25" s="52" t="s">
        <v>197</v>
      </c>
      <c r="C25" s="50" t="s">
        <v>227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50.6</v>
      </c>
      <c r="M25" s="51">
        <v>0</v>
      </c>
      <c r="N25" s="48">
        <v>50.6</v>
      </c>
      <c r="O25" s="50">
        <v>21</v>
      </c>
      <c r="Q25" s="57">
        <v>50.6</v>
      </c>
      <c r="R25" s="46">
        <v>16</v>
      </c>
    </row>
    <row r="26" spans="1:18">
      <c r="A26" s="49">
        <v>22</v>
      </c>
      <c r="B26" s="52" t="s">
        <v>82</v>
      </c>
      <c r="C26" s="50" t="s">
        <v>227</v>
      </c>
      <c r="D26" s="51">
        <v>0</v>
      </c>
      <c r="E26" s="51">
        <v>0</v>
      </c>
      <c r="F26" s="51">
        <v>0</v>
      </c>
      <c r="G26" s="51">
        <v>36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48">
        <v>36</v>
      </c>
      <c r="O26" s="50">
        <v>22</v>
      </c>
      <c r="Q26" s="57">
        <v>36</v>
      </c>
      <c r="R26" s="46">
        <v>19</v>
      </c>
    </row>
    <row r="28" spans="1:18" ht="16.5" thickBot="1">
      <c r="A28" s="37" t="s">
        <v>53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Q28" s="55"/>
      <c r="R28" s="55"/>
    </row>
    <row r="29" spans="1:18" ht="30.75" customHeight="1" thickTop="1">
      <c r="A29" s="213" t="s">
        <v>24</v>
      </c>
      <c r="B29" s="215" t="s">
        <v>43</v>
      </c>
      <c r="C29" s="217" t="s">
        <v>44</v>
      </c>
      <c r="D29" s="223" t="s">
        <v>45</v>
      </c>
      <c r="E29" s="224"/>
      <c r="F29" s="224"/>
      <c r="G29" s="224"/>
      <c r="H29" s="224"/>
      <c r="I29" s="224"/>
      <c r="J29" s="224"/>
      <c r="K29" s="224"/>
      <c r="L29" s="224"/>
      <c r="M29" s="225"/>
      <c r="N29" s="219" t="s">
        <v>48</v>
      </c>
      <c r="O29" s="220"/>
      <c r="Q29" s="211" t="s">
        <v>49</v>
      </c>
      <c r="R29" s="212"/>
    </row>
    <row r="30" spans="1:18" ht="15.75" thickBot="1">
      <c r="A30" s="214"/>
      <c r="B30" s="216"/>
      <c r="C30" s="218"/>
      <c r="D30" s="40">
        <v>40937</v>
      </c>
      <c r="E30" s="40">
        <v>40965</v>
      </c>
      <c r="F30" s="40">
        <v>40993</v>
      </c>
      <c r="G30" s="40">
        <v>41028</v>
      </c>
      <c r="H30" s="40">
        <v>41056</v>
      </c>
      <c r="I30" s="40">
        <v>41301</v>
      </c>
      <c r="J30" s="40">
        <v>41322</v>
      </c>
      <c r="K30" s="40">
        <v>41357</v>
      </c>
      <c r="L30" s="40">
        <v>41392</v>
      </c>
      <c r="M30" s="41">
        <v>0</v>
      </c>
      <c r="N30" s="42" t="s">
        <v>10</v>
      </c>
      <c r="O30" s="43" t="s">
        <v>46</v>
      </c>
      <c r="Q30" s="56" t="s">
        <v>50</v>
      </c>
      <c r="R30" s="43" t="s">
        <v>46</v>
      </c>
    </row>
    <row r="31" spans="1:18" ht="15.75" thickTop="1">
      <c r="A31" s="44">
        <v>1</v>
      </c>
      <c r="B31" s="45" t="s">
        <v>28</v>
      </c>
      <c r="C31" s="46" t="s">
        <v>226</v>
      </c>
      <c r="D31" s="47">
        <v>100</v>
      </c>
      <c r="E31" s="47">
        <v>100</v>
      </c>
      <c r="F31" s="47">
        <v>100</v>
      </c>
      <c r="G31" s="47">
        <v>100</v>
      </c>
      <c r="H31" s="47">
        <v>100</v>
      </c>
      <c r="I31" s="47">
        <v>51.6</v>
      </c>
      <c r="J31" s="47">
        <v>90.6</v>
      </c>
      <c r="K31" s="47">
        <v>92.6</v>
      </c>
      <c r="L31" s="47">
        <v>0</v>
      </c>
      <c r="M31" s="44">
        <v>0</v>
      </c>
      <c r="N31" s="48">
        <v>734.80000000000007</v>
      </c>
      <c r="O31" s="46">
        <v>1</v>
      </c>
      <c r="Q31" s="57">
        <v>91.850000000000009</v>
      </c>
      <c r="R31" s="46">
        <v>2</v>
      </c>
    </row>
    <row r="32" spans="1:18">
      <c r="A32" s="44">
        <v>2</v>
      </c>
      <c r="B32" s="45" t="s">
        <v>83</v>
      </c>
      <c r="C32" s="46" t="s">
        <v>227</v>
      </c>
      <c r="D32" s="47">
        <v>95.7</v>
      </c>
      <c r="E32" s="47">
        <v>83.6</v>
      </c>
      <c r="F32" s="47">
        <v>89.6</v>
      </c>
      <c r="G32" s="47">
        <v>96</v>
      </c>
      <c r="H32" s="47">
        <v>88.2</v>
      </c>
      <c r="I32" s="47">
        <v>80.599999999999994</v>
      </c>
      <c r="J32" s="47">
        <v>77.400000000000006</v>
      </c>
      <c r="K32" s="47">
        <v>87</v>
      </c>
      <c r="L32" s="47">
        <v>96.2</v>
      </c>
      <c r="M32" s="44">
        <v>0</v>
      </c>
      <c r="N32" s="48">
        <v>716.9</v>
      </c>
      <c r="O32" s="46">
        <v>2</v>
      </c>
      <c r="Q32" s="57">
        <v>88.255555555555546</v>
      </c>
      <c r="R32" s="46">
        <v>4</v>
      </c>
    </row>
    <row r="33" spans="1:18">
      <c r="A33" s="44">
        <v>3</v>
      </c>
      <c r="B33" s="45" t="s">
        <v>63</v>
      </c>
      <c r="C33" s="46" t="s">
        <v>226</v>
      </c>
      <c r="D33" s="47">
        <v>60.9</v>
      </c>
      <c r="E33" s="47">
        <v>86.9</v>
      </c>
      <c r="F33" s="47">
        <v>86.6</v>
      </c>
      <c r="G33" s="47">
        <v>94</v>
      </c>
      <c r="H33" s="47">
        <v>0</v>
      </c>
      <c r="I33" s="47">
        <v>91.9</v>
      </c>
      <c r="J33" s="47">
        <v>96.2</v>
      </c>
      <c r="K33" s="47">
        <v>94.4</v>
      </c>
      <c r="L33" s="47">
        <v>98.1</v>
      </c>
      <c r="M33" s="44">
        <v>0</v>
      </c>
      <c r="N33" s="48">
        <v>709</v>
      </c>
      <c r="O33" s="46">
        <v>3</v>
      </c>
      <c r="Q33" s="57">
        <v>88.625</v>
      </c>
      <c r="R33" s="46">
        <v>3</v>
      </c>
    </row>
    <row r="34" spans="1:18">
      <c r="A34" s="44">
        <v>4</v>
      </c>
      <c r="B34" s="45" t="s">
        <v>80</v>
      </c>
      <c r="C34" s="46" t="s">
        <v>227</v>
      </c>
      <c r="D34" s="47">
        <v>63</v>
      </c>
      <c r="E34" s="47">
        <v>65.599999999999994</v>
      </c>
      <c r="F34" s="47">
        <v>74.599999999999994</v>
      </c>
      <c r="G34" s="47">
        <v>60</v>
      </c>
      <c r="H34" s="47">
        <v>78.400000000000006</v>
      </c>
      <c r="I34" s="47">
        <v>77.400000000000006</v>
      </c>
      <c r="J34" s="47">
        <v>79.2</v>
      </c>
      <c r="K34" s="47">
        <v>81.5</v>
      </c>
      <c r="L34" s="47">
        <v>86.8</v>
      </c>
      <c r="M34" s="44">
        <v>0</v>
      </c>
      <c r="N34" s="48">
        <v>606.5</v>
      </c>
      <c r="O34" s="46">
        <v>4</v>
      </c>
      <c r="Q34" s="57">
        <v>74.055555555555557</v>
      </c>
      <c r="R34" s="46">
        <v>9</v>
      </c>
    </row>
    <row r="35" spans="1:18">
      <c r="A35" s="44">
        <v>5</v>
      </c>
      <c r="B35" s="45" t="s">
        <v>86</v>
      </c>
      <c r="C35" s="46" t="s">
        <v>227</v>
      </c>
      <c r="D35" s="47">
        <v>58.7</v>
      </c>
      <c r="E35" s="47">
        <v>67.2</v>
      </c>
      <c r="F35" s="47">
        <v>67.2</v>
      </c>
      <c r="G35" s="47">
        <v>74</v>
      </c>
      <c r="H35" s="47">
        <v>54.9</v>
      </c>
      <c r="I35" s="47">
        <v>64.5</v>
      </c>
      <c r="J35" s="47">
        <v>13.2</v>
      </c>
      <c r="K35" s="47">
        <v>0</v>
      </c>
      <c r="L35" s="47">
        <v>9.4</v>
      </c>
      <c r="M35" s="44">
        <v>0</v>
      </c>
      <c r="N35" s="48">
        <v>409.09999999999997</v>
      </c>
      <c r="O35" s="46">
        <v>5</v>
      </c>
      <c r="Q35" s="57">
        <v>51.137499999999996</v>
      </c>
      <c r="R35" s="46">
        <v>17</v>
      </c>
    </row>
    <row r="36" spans="1:18">
      <c r="A36" s="44">
        <v>6</v>
      </c>
      <c r="B36" s="45" t="s">
        <v>56</v>
      </c>
      <c r="C36" s="46" t="s">
        <v>226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83.9</v>
      </c>
      <c r="J36" s="47">
        <v>98.1</v>
      </c>
      <c r="K36" s="47">
        <v>100</v>
      </c>
      <c r="L36" s="47">
        <v>98.1</v>
      </c>
      <c r="M36" s="44">
        <v>0</v>
      </c>
      <c r="N36" s="48">
        <v>380.1</v>
      </c>
      <c r="O36" s="46">
        <v>6</v>
      </c>
      <c r="Q36" s="57">
        <v>95.025000000000006</v>
      </c>
      <c r="R36" s="46">
        <v>1</v>
      </c>
    </row>
    <row r="37" spans="1:18">
      <c r="A37" s="44">
        <v>7</v>
      </c>
      <c r="B37" s="45" t="s">
        <v>79</v>
      </c>
      <c r="C37" s="46" t="s">
        <v>226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100</v>
      </c>
      <c r="J37" s="47">
        <v>100</v>
      </c>
      <c r="K37" s="47">
        <v>31.5</v>
      </c>
      <c r="L37" s="47">
        <v>100</v>
      </c>
      <c r="M37" s="44">
        <v>0</v>
      </c>
      <c r="N37" s="48">
        <v>331.5</v>
      </c>
      <c r="O37" s="46">
        <v>7</v>
      </c>
      <c r="Q37" s="57">
        <v>82.875</v>
      </c>
      <c r="R37" s="46">
        <v>5</v>
      </c>
    </row>
    <row r="38" spans="1:18">
      <c r="A38" s="44">
        <v>8</v>
      </c>
      <c r="B38" s="45" t="s">
        <v>116</v>
      </c>
      <c r="C38" s="46" t="s">
        <v>227</v>
      </c>
      <c r="D38" s="47">
        <v>45.7</v>
      </c>
      <c r="E38" s="47">
        <v>70.5</v>
      </c>
      <c r="F38" s="47">
        <v>46.3</v>
      </c>
      <c r="G38" s="47">
        <v>54</v>
      </c>
      <c r="H38" s="47">
        <v>66.7</v>
      </c>
      <c r="I38" s="47">
        <v>0</v>
      </c>
      <c r="J38" s="47">
        <v>0</v>
      </c>
      <c r="K38" s="47">
        <v>0</v>
      </c>
      <c r="L38" s="47">
        <v>0</v>
      </c>
      <c r="M38" s="44">
        <v>0</v>
      </c>
      <c r="N38" s="48">
        <v>283.2</v>
      </c>
      <c r="O38" s="46">
        <v>8</v>
      </c>
      <c r="Q38" s="57">
        <v>56.64</v>
      </c>
      <c r="R38" s="46">
        <v>14</v>
      </c>
    </row>
    <row r="39" spans="1:18">
      <c r="A39" s="44">
        <v>9</v>
      </c>
      <c r="B39" s="45" t="s">
        <v>164</v>
      </c>
      <c r="C39" s="46" t="s">
        <v>226</v>
      </c>
      <c r="D39" s="47">
        <v>0</v>
      </c>
      <c r="E39" s="47">
        <v>0</v>
      </c>
      <c r="F39" s="47">
        <v>0</v>
      </c>
      <c r="G39" s="47">
        <v>60</v>
      </c>
      <c r="H39" s="47">
        <v>56.9</v>
      </c>
      <c r="I39" s="47">
        <v>45.2</v>
      </c>
      <c r="J39" s="47">
        <v>77.400000000000006</v>
      </c>
      <c r="K39" s="47">
        <v>0</v>
      </c>
      <c r="L39" s="47">
        <v>0</v>
      </c>
      <c r="M39" s="44">
        <v>0</v>
      </c>
      <c r="N39" s="48">
        <v>239.50000000000003</v>
      </c>
      <c r="O39" s="46">
        <v>9</v>
      </c>
      <c r="Q39" s="57">
        <v>59.875</v>
      </c>
      <c r="R39" s="46">
        <v>13</v>
      </c>
    </row>
    <row r="40" spans="1:18">
      <c r="A40" s="44">
        <v>10</v>
      </c>
      <c r="B40" s="45" t="s">
        <v>87</v>
      </c>
      <c r="C40" s="46" t="s">
        <v>226</v>
      </c>
      <c r="D40" s="47">
        <v>0</v>
      </c>
      <c r="E40" s="47">
        <v>0</v>
      </c>
      <c r="F40" s="47">
        <v>82.1</v>
      </c>
      <c r="G40" s="47">
        <v>0</v>
      </c>
      <c r="H40" s="47">
        <v>76.5</v>
      </c>
      <c r="I40" s="47">
        <v>0</v>
      </c>
      <c r="J40" s="47">
        <v>0</v>
      </c>
      <c r="K40" s="47">
        <v>0</v>
      </c>
      <c r="L40" s="47">
        <v>0</v>
      </c>
      <c r="M40" s="44">
        <v>0</v>
      </c>
      <c r="N40" s="48">
        <v>158.6</v>
      </c>
      <c r="O40" s="46">
        <v>10</v>
      </c>
      <c r="Q40" s="57">
        <v>79.3</v>
      </c>
      <c r="R40" s="46">
        <v>8</v>
      </c>
    </row>
    <row r="41" spans="1:18">
      <c r="A41" s="44">
        <v>11</v>
      </c>
      <c r="B41" s="45" t="s">
        <v>177</v>
      </c>
      <c r="C41" s="46" t="s">
        <v>227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59.7</v>
      </c>
      <c r="J41" s="47">
        <v>77.400000000000006</v>
      </c>
      <c r="K41" s="47">
        <v>0</v>
      </c>
      <c r="L41" s="47">
        <v>0</v>
      </c>
      <c r="M41" s="44">
        <v>0</v>
      </c>
      <c r="N41" s="48">
        <v>137.10000000000002</v>
      </c>
      <c r="O41" s="46">
        <v>11</v>
      </c>
      <c r="Q41" s="57">
        <v>68.55</v>
      </c>
      <c r="R41" s="46">
        <v>11</v>
      </c>
    </row>
    <row r="42" spans="1:18">
      <c r="A42" s="44">
        <v>12</v>
      </c>
      <c r="B42" s="45" t="s">
        <v>126</v>
      </c>
      <c r="C42" s="46" t="s">
        <v>226</v>
      </c>
      <c r="D42" s="47">
        <v>34.799999999999997</v>
      </c>
      <c r="E42" s="47">
        <v>0</v>
      </c>
      <c r="F42" s="47">
        <v>76.099999999999994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4">
        <v>0</v>
      </c>
      <c r="N42" s="48">
        <v>110.89999999999999</v>
      </c>
      <c r="O42" s="46">
        <v>12</v>
      </c>
      <c r="Q42" s="57">
        <v>55.449999999999996</v>
      </c>
      <c r="R42" s="46">
        <v>15</v>
      </c>
    </row>
    <row r="43" spans="1:18">
      <c r="A43" s="44">
        <v>13</v>
      </c>
      <c r="B43" s="45" t="s">
        <v>59</v>
      </c>
      <c r="C43" s="46" t="s">
        <v>226</v>
      </c>
      <c r="D43" s="47">
        <v>82.6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4">
        <v>0</v>
      </c>
      <c r="N43" s="48">
        <v>82.6</v>
      </c>
      <c r="O43" s="46">
        <v>13</v>
      </c>
      <c r="Q43" s="57">
        <v>82.6</v>
      </c>
      <c r="R43" s="46">
        <v>6</v>
      </c>
    </row>
    <row r="44" spans="1:18">
      <c r="A44" s="44">
        <v>14</v>
      </c>
      <c r="B44" s="45" t="s">
        <v>186</v>
      </c>
      <c r="C44" s="46" t="s">
        <v>227</v>
      </c>
      <c r="D44" s="47">
        <v>0</v>
      </c>
      <c r="E44" s="47">
        <v>0</v>
      </c>
      <c r="F44" s="47">
        <v>0</v>
      </c>
      <c r="G44" s="47">
        <v>0</v>
      </c>
      <c r="H44" s="47">
        <v>80.400000000000006</v>
      </c>
      <c r="I44" s="47">
        <v>0</v>
      </c>
      <c r="J44" s="47">
        <v>0</v>
      </c>
      <c r="K44" s="47">
        <v>0</v>
      </c>
      <c r="L44" s="47">
        <v>0</v>
      </c>
      <c r="M44" s="44">
        <v>0</v>
      </c>
      <c r="N44" s="48">
        <v>80.400000000000006</v>
      </c>
      <c r="O44" s="46">
        <v>14</v>
      </c>
      <c r="Q44" s="57">
        <v>80.400000000000006</v>
      </c>
      <c r="R44" s="46">
        <v>7</v>
      </c>
    </row>
    <row r="45" spans="1:18">
      <c r="A45" s="44">
        <v>15</v>
      </c>
      <c r="B45" s="45" t="s">
        <v>62</v>
      </c>
      <c r="C45" s="46" t="s">
        <v>226</v>
      </c>
      <c r="D45" s="47">
        <v>71.7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4">
        <v>0</v>
      </c>
      <c r="N45" s="48">
        <v>71.7</v>
      </c>
      <c r="O45" s="46">
        <v>15</v>
      </c>
      <c r="Q45" s="57">
        <v>71.7</v>
      </c>
      <c r="R45" s="46">
        <v>10</v>
      </c>
    </row>
    <row r="46" spans="1:18">
      <c r="A46" s="44">
        <v>16</v>
      </c>
      <c r="B46" s="45" t="s">
        <v>82</v>
      </c>
      <c r="C46" s="46" t="s">
        <v>227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66</v>
      </c>
      <c r="M46" s="44">
        <v>0</v>
      </c>
      <c r="N46" s="48">
        <v>66</v>
      </c>
      <c r="O46" s="46">
        <v>16</v>
      </c>
      <c r="Q46" s="57">
        <v>66</v>
      </c>
      <c r="R46" s="46">
        <v>12</v>
      </c>
    </row>
    <row r="47" spans="1:18">
      <c r="A47" s="44">
        <v>17</v>
      </c>
      <c r="B47" s="45" t="s">
        <v>163</v>
      </c>
      <c r="C47" s="46" t="s">
        <v>226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52.8</v>
      </c>
      <c r="K47" s="47">
        <v>0</v>
      </c>
      <c r="L47" s="47">
        <v>0</v>
      </c>
      <c r="M47" s="44">
        <v>0</v>
      </c>
      <c r="N47" s="48">
        <v>52.8</v>
      </c>
      <c r="O47" s="46">
        <v>17</v>
      </c>
      <c r="Q47" s="57">
        <v>52.800000000000004</v>
      </c>
      <c r="R47" s="46">
        <v>16</v>
      </c>
    </row>
    <row r="48" spans="1:18">
      <c r="A48" s="44">
        <v>18</v>
      </c>
      <c r="B48" s="45" t="s">
        <v>197</v>
      </c>
      <c r="C48" s="46" t="s">
        <v>227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40.700000000000003</v>
      </c>
      <c r="L48" s="47">
        <v>0</v>
      </c>
      <c r="M48" s="44">
        <v>0</v>
      </c>
      <c r="N48" s="48">
        <v>40.700000000000003</v>
      </c>
      <c r="O48" s="46">
        <v>18</v>
      </c>
      <c r="Q48" s="57">
        <v>40.700000000000003</v>
      </c>
      <c r="R48" s="46">
        <v>18</v>
      </c>
    </row>
    <row r="49" spans="1:18">
      <c r="A49" s="44">
        <v>19</v>
      </c>
      <c r="B49" s="45" t="s">
        <v>193</v>
      </c>
      <c r="C49" s="46" t="s">
        <v>227</v>
      </c>
      <c r="D49" s="47">
        <v>0</v>
      </c>
      <c r="E49" s="47">
        <v>0</v>
      </c>
      <c r="F49" s="47">
        <v>0</v>
      </c>
      <c r="G49" s="47">
        <v>0</v>
      </c>
      <c r="H49" s="47">
        <v>0</v>
      </c>
      <c r="I49" s="47">
        <v>33.9</v>
      </c>
      <c r="J49" s="47">
        <v>0</v>
      </c>
      <c r="K49" s="47">
        <v>0</v>
      </c>
      <c r="L49" s="47">
        <v>0</v>
      </c>
      <c r="M49" s="44">
        <v>0</v>
      </c>
      <c r="N49" s="48">
        <v>33.9</v>
      </c>
      <c r="O49" s="46">
        <v>19</v>
      </c>
      <c r="Q49" s="57">
        <v>33.9</v>
      </c>
      <c r="R49" s="46">
        <v>19</v>
      </c>
    </row>
    <row r="50" spans="1:18">
      <c r="A50" s="44">
        <v>20</v>
      </c>
      <c r="B50" s="45" t="s">
        <v>180</v>
      </c>
      <c r="C50" s="46" t="s">
        <v>227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31.5</v>
      </c>
      <c r="L50" s="47">
        <v>0</v>
      </c>
      <c r="M50" s="44">
        <v>0</v>
      </c>
      <c r="N50" s="48">
        <v>31.5</v>
      </c>
      <c r="O50" s="46">
        <v>20</v>
      </c>
      <c r="Q50" s="57">
        <v>31.5</v>
      </c>
      <c r="R50" s="46">
        <v>20</v>
      </c>
    </row>
    <row r="52" spans="1:18" ht="16.5" thickBot="1">
      <c r="A52" s="37" t="s">
        <v>130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Q52" s="55"/>
      <c r="R52" s="55"/>
    </row>
    <row r="53" spans="1:18" ht="30.75" customHeight="1" thickTop="1">
      <c r="A53" s="213" t="s">
        <v>24</v>
      </c>
      <c r="B53" s="215" t="s">
        <v>43</v>
      </c>
      <c r="C53" s="217" t="s">
        <v>44</v>
      </c>
      <c r="D53" s="223" t="s">
        <v>45</v>
      </c>
      <c r="E53" s="224"/>
      <c r="F53" s="224"/>
      <c r="G53" s="224"/>
      <c r="H53" s="224"/>
      <c r="I53" s="224"/>
      <c r="J53" s="224"/>
      <c r="K53" s="224"/>
      <c r="L53" s="224"/>
      <c r="M53" s="225"/>
      <c r="N53" s="219" t="s">
        <v>48</v>
      </c>
      <c r="O53" s="220"/>
      <c r="Q53" s="211" t="s">
        <v>49</v>
      </c>
      <c r="R53" s="212"/>
    </row>
    <row r="54" spans="1:18" ht="15.75" thickBot="1">
      <c r="A54" s="214"/>
      <c r="B54" s="216"/>
      <c r="C54" s="218"/>
      <c r="D54" s="40">
        <v>40937</v>
      </c>
      <c r="E54" s="40">
        <v>40965</v>
      </c>
      <c r="F54" s="40">
        <v>40993</v>
      </c>
      <c r="G54" s="40">
        <v>41028</v>
      </c>
      <c r="H54" s="40">
        <v>41056</v>
      </c>
      <c r="I54" s="40">
        <v>41301</v>
      </c>
      <c r="J54" s="40">
        <v>41322</v>
      </c>
      <c r="K54" s="40">
        <v>41357</v>
      </c>
      <c r="L54" s="40">
        <v>41392</v>
      </c>
      <c r="M54" s="41">
        <v>0</v>
      </c>
      <c r="N54" s="42" t="s">
        <v>10</v>
      </c>
      <c r="O54" s="43" t="s">
        <v>46</v>
      </c>
      <c r="Q54" s="56" t="s">
        <v>50</v>
      </c>
      <c r="R54" s="43" t="s">
        <v>46</v>
      </c>
    </row>
    <row r="55" spans="1:18" ht="15.75" thickTop="1">
      <c r="A55" s="44">
        <v>1</v>
      </c>
      <c r="B55" s="45" t="s">
        <v>63</v>
      </c>
      <c r="C55" s="46" t="s">
        <v>226</v>
      </c>
      <c r="D55" s="47">
        <v>80</v>
      </c>
      <c r="E55" s="47">
        <v>96.4</v>
      </c>
      <c r="F55" s="47">
        <v>95.1</v>
      </c>
      <c r="G55" s="47">
        <v>88.9</v>
      </c>
      <c r="H55" s="47">
        <v>0</v>
      </c>
      <c r="I55" s="47">
        <v>100</v>
      </c>
      <c r="J55" s="47">
        <v>100</v>
      </c>
      <c r="K55" s="47">
        <v>100</v>
      </c>
      <c r="L55" s="47">
        <v>100</v>
      </c>
      <c r="M55" s="44">
        <v>0</v>
      </c>
      <c r="N55" s="48">
        <v>760.4</v>
      </c>
      <c r="O55" s="46">
        <v>1</v>
      </c>
      <c r="P55" s="36">
        <v>0</v>
      </c>
      <c r="Q55" s="57">
        <v>95.05</v>
      </c>
      <c r="R55" s="46">
        <v>3</v>
      </c>
    </row>
    <row r="56" spans="1:18">
      <c r="A56" s="44">
        <v>2</v>
      </c>
      <c r="B56" s="45" t="s">
        <v>83</v>
      </c>
      <c r="C56" s="46" t="s">
        <v>227</v>
      </c>
      <c r="D56" s="47">
        <v>68</v>
      </c>
      <c r="E56" s="47">
        <v>83.9</v>
      </c>
      <c r="F56" s="47">
        <v>83.6</v>
      </c>
      <c r="G56" s="47">
        <v>83.3</v>
      </c>
      <c r="H56" s="47">
        <v>73.2</v>
      </c>
      <c r="I56" s="47">
        <v>94.4</v>
      </c>
      <c r="J56" s="47">
        <v>95.8</v>
      </c>
      <c r="K56" s="47">
        <v>90</v>
      </c>
      <c r="L56" s="47">
        <v>100</v>
      </c>
      <c r="M56" s="44">
        <v>0</v>
      </c>
      <c r="N56" s="48">
        <v>704.19999999999993</v>
      </c>
      <c r="O56" s="46">
        <v>2</v>
      </c>
      <c r="P56" s="36">
        <v>0</v>
      </c>
      <c r="Q56" s="57">
        <v>85.8</v>
      </c>
      <c r="R56" s="46">
        <v>6</v>
      </c>
    </row>
    <row r="57" spans="1:18">
      <c r="A57" s="44">
        <v>3</v>
      </c>
      <c r="B57" s="45" t="s">
        <v>120</v>
      </c>
      <c r="C57" s="46" t="s">
        <v>227</v>
      </c>
      <c r="D57" s="47">
        <v>82</v>
      </c>
      <c r="E57" s="47">
        <v>89.3</v>
      </c>
      <c r="F57" s="47">
        <v>90.2</v>
      </c>
      <c r="G57" s="47">
        <v>83.3</v>
      </c>
      <c r="H57" s="47">
        <v>82.1</v>
      </c>
      <c r="I57" s="47">
        <v>92.6</v>
      </c>
      <c r="J57" s="47">
        <v>91.7</v>
      </c>
      <c r="K57" s="47">
        <v>78</v>
      </c>
      <c r="L57" s="47">
        <v>80.8</v>
      </c>
      <c r="M57" s="44">
        <v>0</v>
      </c>
      <c r="N57" s="48">
        <v>692</v>
      </c>
      <c r="O57" s="46">
        <v>3</v>
      </c>
      <c r="P57" s="36">
        <v>0</v>
      </c>
      <c r="Q57" s="57">
        <v>85.555555555555557</v>
      </c>
      <c r="R57" s="46">
        <v>7</v>
      </c>
    </row>
    <row r="58" spans="1:18">
      <c r="A58" s="44">
        <v>4</v>
      </c>
      <c r="B58" s="45" t="s">
        <v>135</v>
      </c>
      <c r="C58" s="46" t="s">
        <v>226</v>
      </c>
      <c r="D58" s="47">
        <v>0</v>
      </c>
      <c r="E58" s="47">
        <v>78.599999999999994</v>
      </c>
      <c r="F58" s="47">
        <v>82</v>
      </c>
      <c r="G58" s="47">
        <v>74.099999999999994</v>
      </c>
      <c r="H58" s="47">
        <v>85.7</v>
      </c>
      <c r="I58" s="47">
        <v>87</v>
      </c>
      <c r="J58" s="47">
        <v>91.7</v>
      </c>
      <c r="K58" s="47">
        <v>86</v>
      </c>
      <c r="L58" s="47">
        <v>88.5</v>
      </c>
      <c r="M58" s="44">
        <v>0</v>
      </c>
      <c r="N58" s="48">
        <v>673.59999999999991</v>
      </c>
      <c r="O58" s="46">
        <v>4</v>
      </c>
      <c r="P58" s="36">
        <v>0</v>
      </c>
      <c r="Q58" s="57">
        <v>84.199999999999989</v>
      </c>
      <c r="R58" s="46">
        <v>8</v>
      </c>
    </row>
    <row r="59" spans="1:18">
      <c r="A59" s="44">
        <v>5</v>
      </c>
      <c r="B59" s="45" t="s">
        <v>122</v>
      </c>
      <c r="C59" s="46" t="s">
        <v>227</v>
      </c>
      <c r="D59" s="47">
        <v>84</v>
      </c>
      <c r="E59" s="47">
        <v>89.3</v>
      </c>
      <c r="F59" s="47">
        <v>85.2</v>
      </c>
      <c r="G59" s="47">
        <v>85.2</v>
      </c>
      <c r="H59" s="47">
        <v>75</v>
      </c>
      <c r="I59" s="47">
        <v>75.900000000000006</v>
      </c>
      <c r="J59" s="47">
        <v>75</v>
      </c>
      <c r="K59" s="47">
        <v>72</v>
      </c>
      <c r="L59" s="47">
        <v>76.900000000000006</v>
      </c>
      <c r="M59" s="44">
        <v>0</v>
      </c>
      <c r="N59" s="48">
        <v>646.5</v>
      </c>
      <c r="O59" s="46">
        <v>5</v>
      </c>
      <c r="P59" s="36">
        <v>0</v>
      </c>
      <c r="Q59" s="57">
        <v>79.833333333333329</v>
      </c>
      <c r="R59" s="46">
        <v>9</v>
      </c>
    </row>
    <row r="60" spans="1:18">
      <c r="A60" s="44">
        <v>6</v>
      </c>
      <c r="B60" s="45" t="s">
        <v>80</v>
      </c>
      <c r="C60" s="46" t="s">
        <v>227</v>
      </c>
      <c r="D60" s="47">
        <v>70</v>
      </c>
      <c r="E60" s="47">
        <v>76.8</v>
      </c>
      <c r="F60" s="47">
        <v>78.7</v>
      </c>
      <c r="G60" s="47">
        <v>74.099999999999994</v>
      </c>
      <c r="H60" s="47">
        <v>62.5</v>
      </c>
      <c r="I60" s="47">
        <v>90.7</v>
      </c>
      <c r="J60" s="47">
        <v>83.3</v>
      </c>
      <c r="K60" s="47">
        <v>80</v>
      </c>
      <c r="L60" s="47">
        <v>0</v>
      </c>
      <c r="M60" s="44">
        <v>0</v>
      </c>
      <c r="N60" s="48">
        <v>616.1</v>
      </c>
      <c r="O60" s="46">
        <v>6</v>
      </c>
      <c r="P60" s="36">
        <v>0</v>
      </c>
      <c r="Q60" s="57">
        <v>77.012500000000003</v>
      </c>
      <c r="R60" s="46">
        <v>10</v>
      </c>
    </row>
    <row r="61" spans="1:18">
      <c r="A61" s="44">
        <v>7</v>
      </c>
      <c r="B61" s="45" t="s">
        <v>81</v>
      </c>
      <c r="C61" s="46" t="s">
        <v>226</v>
      </c>
      <c r="D61" s="47">
        <v>62</v>
      </c>
      <c r="E61" s="47">
        <v>55.4</v>
      </c>
      <c r="F61" s="47">
        <v>83.6</v>
      </c>
      <c r="G61" s="47">
        <v>57.4</v>
      </c>
      <c r="H61" s="47">
        <v>53.6</v>
      </c>
      <c r="I61" s="47">
        <v>38.9</v>
      </c>
      <c r="J61" s="47">
        <v>87.5</v>
      </c>
      <c r="K61" s="47">
        <v>72</v>
      </c>
      <c r="L61" s="47">
        <v>80.8</v>
      </c>
      <c r="M61" s="44">
        <v>0</v>
      </c>
      <c r="N61" s="48">
        <v>552.29999999999995</v>
      </c>
      <c r="O61" s="46">
        <v>7</v>
      </c>
      <c r="P61" s="36">
        <v>0</v>
      </c>
      <c r="Q61" s="57">
        <v>65.688888888888883</v>
      </c>
      <c r="R61" s="46">
        <v>20</v>
      </c>
    </row>
    <row r="62" spans="1:18">
      <c r="A62" s="44">
        <v>8</v>
      </c>
      <c r="B62" s="45" t="s">
        <v>79</v>
      </c>
      <c r="C62" s="46" t="s">
        <v>226</v>
      </c>
      <c r="D62" s="47">
        <v>100</v>
      </c>
      <c r="E62" s="47">
        <v>100</v>
      </c>
      <c r="F62" s="47">
        <v>100</v>
      </c>
      <c r="G62" s="47">
        <v>100</v>
      </c>
      <c r="H62" s="47">
        <v>100</v>
      </c>
      <c r="I62" s="47">
        <v>0</v>
      </c>
      <c r="J62" s="47">
        <v>0</v>
      </c>
      <c r="K62" s="47">
        <v>0</v>
      </c>
      <c r="L62" s="47">
        <v>0</v>
      </c>
      <c r="M62" s="44">
        <v>0</v>
      </c>
      <c r="N62" s="48">
        <v>500</v>
      </c>
      <c r="O62" s="46">
        <v>8</v>
      </c>
      <c r="P62" s="36">
        <v>0</v>
      </c>
      <c r="Q62" s="57">
        <v>100</v>
      </c>
      <c r="R62" s="46">
        <v>1</v>
      </c>
    </row>
    <row r="63" spans="1:18">
      <c r="A63" s="44">
        <v>9</v>
      </c>
      <c r="B63" s="45" t="s">
        <v>181</v>
      </c>
      <c r="C63" s="46" t="s">
        <v>227</v>
      </c>
      <c r="D63" s="47">
        <v>0</v>
      </c>
      <c r="E63" s="47">
        <v>0</v>
      </c>
      <c r="F63" s="47">
        <v>70.5</v>
      </c>
      <c r="G63" s="47">
        <v>61.1</v>
      </c>
      <c r="H63" s="47">
        <v>67.900000000000006</v>
      </c>
      <c r="I63" s="47">
        <v>66.7</v>
      </c>
      <c r="J63" s="47">
        <v>56.3</v>
      </c>
      <c r="K63" s="47">
        <v>60</v>
      </c>
      <c r="L63" s="47">
        <v>76.900000000000006</v>
      </c>
      <c r="M63" s="44">
        <v>0</v>
      </c>
      <c r="N63" s="48">
        <v>459.4</v>
      </c>
      <c r="O63" s="46">
        <v>9</v>
      </c>
      <c r="P63" s="36">
        <v>0</v>
      </c>
      <c r="Q63" s="57">
        <v>65.628571428571419</v>
      </c>
      <c r="R63" s="46">
        <v>21</v>
      </c>
    </row>
    <row r="64" spans="1:18">
      <c r="A64" s="44">
        <v>10</v>
      </c>
      <c r="B64" s="45" t="s">
        <v>118</v>
      </c>
      <c r="C64" s="46" t="s">
        <v>227</v>
      </c>
      <c r="D64" s="47">
        <v>60</v>
      </c>
      <c r="E64" s="47">
        <v>69.599999999999994</v>
      </c>
      <c r="F64" s="47">
        <v>73.8</v>
      </c>
      <c r="G64" s="47">
        <v>46.3</v>
      </c>
      <c r="H64" s="47">
        <v>64.3</v>
      </c>
      <c r="I64" s="47">
        <v>68.5</v>
      </c>
      <c r="J64" s="47">
        <v>27.1</v>
      </c>
      <c r="K64" s="47">
        <v>0</v>
      </c>
      <c r="L64" s="47">
        <v>5.8</v>
      </c>
      <c r="M64" s="44">
        <v>0</v>
      </c>
      <c r="N64" s="48">
        <v>415.40000000000003</v>
      </c>
      <c r="O64" s="46">
        <v>10</v>
      </c>
      <c r="P64" s="36">
        <v>0</v>
      </c>
      <c r="Q64" s="57">
        <v>51.925000000000004</v>
      </c>
      <c r="R64" s="46">
        <v>34</v>
      </c>
    </row>
    <row r="65" spans="1:18">
      <c r="A65" s="44">
        <v>11</v>
      </c>
      <c r="B65" s="45" t="s">
        <v>28</v>
      </c>
      <c r="C65" s="46" t="s">
        <v>226</v>
      </c>
      <c r="D65" s="47">
        <v>0</v>
      </c>
      <c r="E65" s="47">
        <v>0</v>
      </c>
      <c r="F65" s="47">
        <v>0</v>
      </c>
      <c r="G65" s="47">
        <v>0</v>
      </c>
      <c r="H65" s="47">
        <v>96.4</v>
      </c>
      <c r="I65" s="47">
        <v>96.3</v>
      </c>
      <c r="J65" s="47">
        <v>95.8</v>
      </c>
      <c r="K65" s="47">
        <v>94</v>
      </c>
      <c r="L65" s="47">
        <v>0</v>
      </c>
      <c r="M65" s="44">
        <v>0</v>
      </c>
      <c r="N65" s="48">
        <v>382.5</v>
      </c>
      <c r="O65" s="46">
        <v>11</v>
      </c>
      <c r="P65" s="36">
        <v>0</v>
      </c>
      <c r="Q65" s="57">
        <v>95.625</v>
      </c>
      <c r="R65" s="46">
        <v>2</v>
      </c>
    </row>
    <row r="66" spans="1:18">
      <c r="A66" s="44">
        <v>12</v>
      </c>
      <c r="B66" s="45" t="s">
        <v>64</v>
      </c>
      <c r="C66" s="46" t="s">
        <v>226</v>
      </c>
      <c r="D66" s="47">
        <v>70</v>
      </c>
      <c r="E66" s="47">
        <v>71.400000000000006</v>
      </c>
      <c r="F66" s="47">
        <v>67.2</v>
      </c>
      <c r="G66" s="47">
        <v>64.8</v>
      </c>
      <c r="H66" s="47">
        <v>69.599999999999994</v>
      </c>
      <c r="I66" s="47">
        <v>0</v>
      </c>
      <c r="J66" s="47">
        <v>0</v>
      </c>
      <c r="K66" s="47">
        <v>0</v>
      </c>
      <c r="L66" s="47">
        <v>0</v>
      </c>
      <c r="M66" s="44">
        <v>0</v>
      </c>
      <c r="N66" s="48">
        <v>343</v>
      </c>
      <c r="O66" s="46">
        <v>12</v>
      </c>
      <c r="P66" s="36">
        <v>0</v>
      </c>
      <c r="Q66" s="57">
        <v>68.599999999999994</v>
      </c>
      <c r="R66" s="46">
        <v>16</v>
      </c>
    </row>
    <row r="67" spans="1:18">
      <c r="A67" s="44">
        <v>13</v>
      </c>
      <c r="B67" s="45" t="s">
        <v>183</v>
      </c>
      <c r="C67" s="46" t="s">
        <v>227</v>
      </c>
      <c r="D67" s="47">
        <v>0</v>
      </c>
      <c r="E67" s="47">
        <v>0</v>
      </c>
      <c r="F67" s="47">
        <v>0</v>
      </c>
      <c r="G67" s="47">
        <v>63</v>
      </c>
      <c r="H67" s="47">
        <v>0</v>
      </c>
      <c r="I67" s="47">
        <v>50</v>
      </c>
      <c r="J67" s="47">
        <v>66.7</v>
      </c>
      <c r="K67" s="47">
        <v>80</v>
      </c>
      <c r="L67" s="47">
        <v>65.400000000000006</v>
      </c>
      <c r="M67" s="44">
        <v>0</v>
      </c>
      <c r="N67" s="48">
        <v>325.10000000000002</v>
      </c>
      <c r="O67" s="46">
        <v>13</v>
      </c>
      <c r="P67" s="36">
        <v>0</v>
      </c>
      <c r="Q67" s="57">
        <v>65.02000000000001</v>
      </c>
      <c r="R67" s="46">
        <v>23</v>
      </c>
    </row>
    <row r="68" spans="1:18">
      <c r="A68" s="44">
        <v>14</v>
      </c>
      <c r="B68" s="45" t="s">
        <v>189</v>
      </c>
      <c r="C68" s="46" t="s">
        <v>227</v>
      </c>
      <c r="D68" s="47">
        <v>0</v>
      </c>
      <c r="E68" s="47">
        <v>0</v>
      </c>
      <c r="F68" s="47">
        <v>0</v>
      </c>
      <c r="G68" s="47">
        <v>44.4</v>
      </c>
      <c r="H68" s="47">
        <v>46.4</v>
      </c>
      <c r="I68" s="47">
        <v>51.9</v>
      </c>
      <c r="J68" s="47">
        <v>62.5</v>
      </c>
      <c r="K68" s="47">
        <v>56</v>
      </c>
      <c r="L68" s="47">
        <v>53.8</v>
      </c>
      <c r="M68" s="44">
        <v>0</v>
      </c>
      <c r="N68" s="48">
        <v>315</v>
      </c>
      <c r="O68" s="46">
        <v>14</v>
      </c>
      <c r="P68" s="36">
        <v>0</v>
      </c>
      <c r="Q68" s="57">
        <v>52.5</v>
      </c>
      <c r="R68" s="46">
        <v>33</v>
      </c>
    </row>
    <row r="69" spans="1:18">
      <c r="A69" s="44">
        <v>15</v>
      </c>
      <c r="B69" s="45" t="s">
        <v>166</v>
      </c>
      <c r="C69" s="46" t="s">
        <v>226</v>
      </c>
      <c r="D69" s="47">
        <v>0</v>
      </c>
      <c r="E69" s="47">
        <v>7.1</v>
      </c>
      <c r="F69" s="47">
        <v>0</v>
      </c>
      <c r="G69" s="47">
        <v>66.7</v>
      </c>
      <c r="H69" s="47">
        <v>78.599999999999994</v>
      </c>
      <c r="I69" s="47">
        <v>7.4</v>
      </c>
      <c r="J69" s="47">
        <v>85.4</v>
      </c>
      <c r="K69" s="47">
        <v>60</v>
      </c>
      <c r="L69" s="47">
        <v>0</v>
      </c>
      <c r="M69" s="44">
        <v>0</v>
      </c>
      <c r="N69" s="48">
        <v>305.2</v>
      </c>
      <c r="O69" s="46">
        <v>15</v>
      </c>
      <c r="P69" s="36">
        <v>0</v>
      </c>
      <c r="Q69" s="57">
        <v>50.866666666666667</v>
      </c>
      <c r="R69" s="46">
        <v>36</v>
      </c>
    </row>
    <row r="70" spans="1:18">
      <c r="A70" s="44">
        <v>16</v>
      </c>
      <c r="B70" s="45" t="s">
        <v>185</v>
      </c>
      <c r="C70" s="46" t="s">
        <v>227</v>
      </c>
      <c r="D70" s="47">
        <v>0</v>
      </c>
      <c r="E70" s="47">
        <v>0</v>
      </c>
      <c r="F70" s="47">
        <v>0</v>
      </c>
      <c r="G70" s="47">
        <v>35.200000000000003</v>
      </c>
      <c r="H70" s="47">
        <v>67.900000000000006</v>
      </c>
      <c r="I70" s="47">
        <v>66.7</v>
      </c>
      <c r="J70" s="47">
        <v>56.3</v>
      </c>
      <c r="K70" s="47">
        <v>68</v>
      </c>
      <c r="L70" s="47">
        <v>0</v>
      </c>
      <c r="M70" s="44">
        <v>0</v>
      </c>
      <c r="N70" s="48">
        <v>294.10000000000002</v>
      </c>
      <c r="O70" s="46">
        <v>16</v>
      </c>
      <c r="P70" s="36">
        <v>0</v>
      </c>
      <c r="Q70" s="57">
        <v>58.820000000000007</v>
      </c>
      <c r="R70" s="46">
        <v>30</v>
      </c>
    </row>
    <row r="71" spans="1:18">
      <c r="A71" s="44">
        <v>17</v>
      </c>
      <c r="B71" s="45" t="s">
        <v>116</v>
      </c>
      <c r="C71" s="46" t="s">
        <v>227</v>
      </c>
      <c r="D71" s="47">
        <v>76</v>
      </c>
      <c r="E71" s="47">
        <v>0</v>
      </c>
      <c r="F71" s="47">
        <v>62.3</v>
      </c>
      <c r="G71" s="47">
        <v>0</v>
      </c>
      <c r="H71" s="47">
        <v>78.599999999999994</v>
      </c>
      <c r="I71" s="47">
        <v>0</v>
      </c>
      <c r="J71" s="47">
        <v>0</v>
      </c>
      <c r="K71" s="47">
        <v>64</v>
      </c>
      <c r="L71" s="47">
        <v>0</v>
      </c>
      <c r="M71" s="44">
        <v>0</v>
      </c>
      <c r="N71" s="48">
        <v>280.89999999999998</v>
      </c>
      <c r="O71" s="46">
        <v>17</v>
      </c>
      <c r="P71" s="36">
        <v>0</v>
      </c>
      <c r="Q71" s="57">
        <v>70.224999999999994</v>
      </c>
      <c r="R71" s="46">
        <v>15</v>
      </c>
    </row>
    <row r="72" spans="1:18">
      <c r="A72" s="44">
        <v>18</v>
      </c>
      <c r="B72" s="45" t="s">
        <v>84</v>
      </c>
      <c r="C72" s="46" t="s">
        <v>226</v>
      </c>
      <c r="D72" s="47">
        <v>92</v>
      </c>
      <c r="E72" s="47">
        <v>87.5</v>
      </c>
      <c r="F72" s="47">
        <v>91.8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4">
        <v>0</v>
      </c>
      <c r="N72" s="48">
        <v>271.3</v>
      </c>
      <c r="O72" s="46">
        <v>18</v>
      </c>
      <c r="P72" s="36">
        <v>0</v>
      </c>
      <c r="Q72" s="57">
        <v>90.433333333333337</v>
      </c>
      <c r="R72" s="46">
        <v>5</v>
      </c>
    </row>
    <row r="73" spans="1:18">
      <c r="A73" s="44">
        <v>19</v>
      </c>
      <c r="B73" s="45" t="s">
        <v>62</v>
      </c>
      <c r="C73" s="46" t="s">
        <v>226</v>
      </c>
      <c r="D73" s="47">
        <v>34</v>
      </c>
      <c r="E73" s="47">
        <v>0</v>
      </c>
      <c r="F73" s="47">
        <v>0</v>
      </c>
      <c r="G73" s="47">
        <v>0</v>
      </c>
      <c r="H73" s="47">
        <v>58.9</v>
      </c>
      <c r="I73" s="47">
        <v>0</v>
      </c>
      <c r="J73" s="47">
        <v>0</v>
      </c>
      <c r="K73" s="47">
        <v>76</v>
      </c>
      <c r="L73" s="47">
        <v>84.6</v>
      </c>
      <c r="M73" s="44">
        <v>0</v>
      </c>
      <c r="N73" s="48">
        <v>253.5</v>
      </c>
      <c r="O73" s="46">
        <v>19</v>
      </c>
      <c r="P73" s="36">
        <v>0</v>
      </c>
      <c r="Q73" s="57">
        <v>63.375</v>
      </c>
      <c r="R73" s="46">
        <v>25</v>
      </c>
    </row>
    <row r="74" spans="1:18">
      <c r="A74" s="44">
        <v>20</v>
      </c>
      <c r="B74" s="45" t="s">
        <v>178</v>
      </c>
      <c r="C74" s="46" t="s">
        <v>227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72.2</v>
      </c>
      <c r="J74" s="47">
        <v>0</v>
      </c>
      <c r="K74" s="47">
        <v>76</v>
      </c>
      <c r="L74" s="47">
        <v>76.900000000000006</v>
      </c>
      <c r="M74" s="44">
        <v>0</v>
      </c>
      <c r="N74" s="48">
        <v>225.1</v>
      </c>
      <c r="O74" s="46">
        <v>20</v>
      </c>
      <c r="P74" s="36">
        <v>0</v>
      </c>
      <c r="Q74" s="57">
        <v>75.033333333333331</v>
      </c>
      <c r="R74" s="46">
        <v>11</v>
      </c>
    </row>
    <row r="75" spans="1:18">
      <c r="A75" s="44">
        <v>21</v>
      </c>
      <c r="B75" s="45" t="s">
        <v>85</v>
      </c>
      <c r="C75" s="46" t="s">
        <v>226</v>
      </c>
      <c r="D75" s="47">
        <v>58</v>
      </c>
      <c r="E75" s="47">
        <v>0</v>
      </c>
      <c r="F75" s="47">
        <v>0</v>
      </c>
      <c r="G75" s="47">
        <v>68.5</v>
      </c>
      <c r="H75" s="47">
        <v>0</v>
      </c>
      <c r="I75" s="47">
        <v>0</v>
      </c>
      <c r="J75" s="47">
        <v>0</v>
      </c>
      <c r="K75" s="47">
        <v>70</v>
      </c>
      <c r="L75" s="47">
        <v>0</v>
      </c>
      <c r="M75" s="44">
        <v>0</v>
      </c>
      <c r="N75" s="48">
        <v>196.5</v>
      </c>
      <c r="O75" s="46">
        <v>21</v>
      </c>
      <c r="P75" s="36">
        <v>0</v>
      </c>
      <c r="Q75" s="57">
        <v>65.5</v>
      </c>
      <c r="R75" s="46">
        <v>22</v>
      </c>
    </row>
    <row r="76" spans="1:18">
      <c r="A76" s="44">
        <v>22</v>
      </c>
      <c r="B76" s="45" t="s">
        <v>197</v>
      </c>
      <c r="C76" s="46" t="s">
        <v>227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57.4</v>
      </c>
      <c r="J76" s="47">
        <v>58.3</v>
      </c>
      <c r="K76" s="47">
        <v>0</v>
      </c>
      <c r="L76" s="47">
        <v>63.5</v>
      </c>
      <c r="M76" s="44">
        <v>0</v>
      </c>
      <c r="N76" s="48">
        <v>179.2</v>
      </c>
      <c r="O76" s="46">
        <v>22</v>
      </c>
      <c r="P76" s="36">
        <v>0</v>
      </c>
      <c r="Q76" s="57">
        <v>59.733333333333327</v>
      </c>
      <c r="R76" s="46">
        <v>27</v>
      </c>
    </row>
    <row r="77" spans="1:18">
      <c r="A77" s="44">
        <v>23</v>
      </c>
      <c r="B77" s="45" t="s">
        <v>195</v>
      </c>
      <c r="C77" s="46" t="s">
        <v>227</v>
      </c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42.6</v>
      </c>
      <c r="J77" s="47">
        <v>66.7</v>
      </c>
      <c r="K77" s="47">
        <v>68</v>
      </c>
      <c r="L77" s="47">
        <v>0</v>
      </c>
      <c r="M77" s="44">
        <v>0</v>
      </c>
      <c r="N77" s="48">
        <v>177.3</v>
      </c>
      <c r="O77" s="46">
        <v>23</v>
      </c>
      <c r="P77" s="36">
        <v>0</v>
      </c>
      <c r="Q77" s="57">
        <v>59.1</v>
      </c>
      <c r="R77" s="46">
        <v>29</v>
      </c>
    </row>
    <row r="78" spans="1:18">
      <c r="A78" s="44">
        <v>24</v>
      </c>
      <c r="B78" s="45" t="s">
        <v>87</v>
      </c>
      <c r="C78" s="46" t="s">
        <v>226</v>
      </c>
      <c r="D78" s="47">
        <v>48</v>
      </c>
      <c r="E78" s="47">
        <v>30.4</v>
      </c>
      <c r="F78" s="47">
        <v>88.5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4">
        <v>0</v>
      </c>
      <c r="N78" s="48">
        <v>166.9</v>
      </c>
      <c r="O78" s="46">
        <v>24</v>
      </c>
      <c r="P78" s="36">
        <v>0</v>
      </c>
      <c r="Q78" s="57">
        <v>55.633333333333333</v>
      </c>
      <c r="R78" s="46">
        <v>31</v>
      </c>
    </row>
    <row r="79" spans="1:18">
      <c r="A79" s="44">
        <v>25</v>
      </c>
      <c r="B79" s="45" t="s">
        <v>205</v>
      </c>
      <c r="C79" s="46" t="s">
        <v>227</v>
      </c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48.1</v>
      </c>
      <c r="J79" s="47">
        <v>54.2</v>
      </c>
      <c r="K79" s="47">
        <v>50</v>
      </c>
      <c r="L79" s="47">
        <v>5.8</v>
      </c>
      <c r="M79" s="44">
        <v>0</v>
      </c>
      <c r="N79" s="48">
        <v>158.10000000000002</v>
      </c>
      <c r="O79" s="46">
        <v>25</v>
      </c>
      <c r="P79" s="36">
        <v>0</v>
      </c>
      <c r="Q79" s="57">
        <v>39.525000000000006</v>
      </c>
      <c r="R79" s="46">
        <v>40</v>
      </c>
    </row>
    <row r="80" spans="1:18">
      <c r="A80" s="44">
        <v>26</v>
      </c>
      <c r="B80" s="45" t="s">
        <v>164</v>
      </c>
      <c r="C80" s="46" t="s">
        <v>226</v>
      </c>
      <c r="D80" s="47">
        <v>0</v>
      </c>
      <c r="E80" s="47">
        <v>66.099999999999994</v>
      </c>
      <c r="F80" s="47">
        <v>75.400000000000006</v>
      </c>
      <c r="G80" s="47">
        <v>0</v>
      </c>
      <c r="H80" s="47">
        <v>0</v>
      </c>
      <c r="I80" s="47">
        <v>11.1</v>
      </c>
      <c r="J80" s="47">
        <v>0</v>
      </c>
      <c r="K80" s="47">
        <v>0</v>
      </c>
      <c r="L80" s="47">
        <v>0</v>
      </c>
      <c r="M80" s="44">
        <v>0</v>
      </c>
      <c r="N80" s="48">
        <v>152.6</v>
      </c>
      <c r="O80" s="46">
        <v>26</v>
      </c>
      <c r="P80" s="36">
        <v>0</v>
      </c>
      <c r="Q80" s="57">
        <v>50.866666666666667</v>
      </c>
      <c r="R80" s="46">
        <v>35</v>
      </c>
    </row>
    <row r="81" spans="1:18">
      <c r="A81" s="44">
        <v>27</v>
      </c>
      <c r="B81" s="45" t="s">
        <v>142</v>
      </c>
      <c r="C81" s="46" t="s">
        <v>226</v>
      </c>
      <c r="D81" s="47">
        <v>0</v>
      </c>
      <c r="E81" s="47">
        <v>71.400000000000006</v>
      </c>
      <c r="F81" s="47">
        <v>75.400000000000006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4">
        <v>0</v>
      </c>
      <c r="N81" s="48">
        <v>146.80000000000001</v>
      </c>
      <c r="O81" s="46">
        <v>27</v>
      </c>
      <c r="P81" s="36">
        <v>0</v>
      </c>
      <c r="Q81" s="57">
        <v>73.400000000000006</v>
      </c>
      <c r="R81" s="46">
        <v>13</v>
      </c>
    </row>
    <row r="82" spans="1:18">
      <c r="A82" s="44">
        <v>28</v>
      </c>
      <c r="B82" s="45" t="s">
        <v>210</v>
      </c>
      <c r="C82" s="46" t="s">
        <v>227</v>
      </c>
      <c r="D82" s="47">
        <v>0</v>
      </c>
      <c r="E82" s="47">
        <v>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60</v>
      </c>
      <c r="L82" s="47">
        <v>75</v>
      </c>
      <c r="M82" s="44">
        <v>0</v>
      </c>
      <c r="N82" s="48">
        <v>135</v>
      </c>
      <c r="O82" s="46">
        <v>28</v>
      </c>
      <c r="P82" s="36">
        <v>0</v>
      </c>
      <c r="Q82" s="57">
        <v>67.5</v>
      </c>
      <c r="R82" s="46">
        <v>17</v>
      </c>
    </row>
    <row r="83" spans="1:18">
      <c r="A83" s="44">
        <v>29</v>
      </c>
      <c r="B83" s="45" t="s">
        <v>186</v>
      </c>
      <c r="C83" s="46" t="s">
        <v>227</v>
      </c>
      <c r="D83" s="47">
        <v>0</v>
      </c>
      <c r="E83" s="47">
        <v>0</v>
      </c>
      <c r="F83" s="47">
        <v>0</v>
      </c>
      <c r="G83" s="47">
        <v>57.4</v>
      </c>
      <c r="H83" s="47">
        <v>76.8</v>
      </c>
      <c r="I83" s="47">
        <v>0</v>
      </c>
      <c r="J83" s="47">
        <v>0</v>
      </c>
      <c r="K83" s="47">
        <v>0</v>
      </c>
      <c r="L83" s="47">
        <v>0</v>
      </c>
      <c r="M83" s="44">
        <v>0</v>
      </c>
      <c r="N83" s="48">
        <v>134.19999999999999</v>
      </c>
      <c r="O83" s="46">
        <v>29</v>
      </c>
      <c r="P83" s="36">
        <v>0</v>
      </c>
      <c r="Q83" s="57">
        <v>67.099999999999994</v>
      </c>
      <c r="R83" s="46">
        <v>18</v>
      </c>
    </row>
    <row r="84" spans="1:18">
      <c r="A84" s="44">
        <v>30</v>
      </c>
      <c r="B84" s="45" t="s">
        <v>174</v>
      </c>
      <c r="C84" s="46" t="s">
        <v>227</v>
      </c>
      <c r="D84" s="47">
        <v>46</v>
      </c>
      <c r="E84" s="47">
        <v>0</v>
      </c>
      <c r="F84" s="47">
        <v>62.3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4">
        <v>0</v>
      </c>
      <c r="N84" s="48">
        <v>108.3</v>
      </c>
      <c r="O84" s="46">
        <v>30</v>
      </c>
      <c r="P84" s="36">
        <v>0</v>
      </c>
      <c r="Q84" s="57">
        <v>54.15</v>
      </c>
      <c r="R84" s="46">
        <v>32</v>
      </c>
    </row>
    <row r="85" spans="1:18">
      <c r="A85" s="44">
        <v>31</v>
      </c>
      <c r="B85" s="45" t="s">
        <v>59</v>
      </c>
      <c r="C85" s="46" t="s">
        <v>226</v>
      </c>
      <c r="D85" s="47">
        <v>94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4">
        <v>0</v>
      </c>
      <c r="N85" s="48">
        <v>94</v>
      </c>
      <c r="O85" s="46">
        <v>31</v>
      </c>
      <c r="P85" s="36">
        <v>0</v>
      </c>
      <c r="Q85" s="57">
        <v>94</v>
      </c>
      <c r="R85" s="46">
        <v>4</v>
      </c>
    </row>
    <row r="86" spans="1:18">
      <c r="A86" s="44">
        <v>32</v>
      </c>
      <c r="B86" s="45" t="s">
        <v>180</v>
      </c>
      <c r="C86" s="46" t="s">
        <v>227</v>
      </c>
      <c r="D86" s="47">
        <v>0</v>
      </c>
      <c r="E86" s="47">
        <v>0</v>
      </c>
      <c r="F86" s="47">
        <v>50.8</v>
      </c>
      <c r="G86" s="47">
        <v>0</v>
      </c>
      <c r="H86" s="47">
        <v>0</v>
      </c>
      <c r="I86" s="47">
        <v>40.700000000000003</v>
      </c>
      <c r="J86" s="47">
        <v>0</v>
      </c>
      <c r="K86" s="47">
        <v>0</v>
      </c>
      <c r="L86" s="47">
        <v>0</v>
      </c>
      <c r="M86" s="44">
        <v>0</v>
      </c>
      <c r="N86" s="48">
        <v>91.5</v>
      </c>
      <c r="O86" s="46">
        <v>32</v>
      </c>
      <c r="P86" s="36">
        <v>0</v>
      </c>
      <c r="Q86" s="57">
        <v>45.75</v>
      </c>
      <c r="R86" s="46">
        <v>37</v>
      </c>
    </row>
    <row r="87" spans="1:18">
      <c r="A87" s="44">
        <v>33</v>
      </c>
      <c r="B87" s="45" t="s">
        <v>172</v>
      </c>
      <c r="C87" s="46" t="s">
        <v>227</v>
      </c>
      <c r="D87" s="47">
        <v>50</v>
      </c>
      <c r="E87" s="47">
        <v>0</v>
      </c>
      <c r="F87" s="47">
        <v>29.5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4">
        <v>0</v>
      </c>
      <c r="N87" s="48">
        <v>79.5</v>
      </c>
      <c r="O87" s="46">
        <v>33</v>
      </c>
      <c r="P87" s="36">
        <v>0</v>
      </c>
      <c r="Q87" s="57">
        <v>39.75</v>
      </c>
      <c r="R87" s="46">
        <v>39</v>
      </c>
    </row>
    <row r="88" spans="1:18">
      <c r="A88" s="44">
        <v>34</v>
      </c>
      <c r="B88" s="45" t="s">
        <v>201</v>
      </c>
      <c r="C88" s="46" t="s">
        <v>227</v>
      </c>
      <c r="D88" s="47"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75</v>
      </c>
      <c r="M88" s="44">
        <v>0</v>
      </c>
      <c r="N88" s="48">
        <v>75</v>
      </c>
      <c r="O88" s="46">
        <v>34</v>
      </c>
      <c r="P88" s="36">
        <v>0</v>
      </c>
      <c r="Q88" s="57">
        <v>75</v>
      </c>
      <c r="R88" s="46">
        <v>12</v>
      </c>
    </row>
    <row r="89" spans="1:18">
      <c r="A89" s="44">
        <v>35</v>
      </c>
      <c r="B89" s="45" t="s">
        <v>82</v>
      </c>
      <c r="C89" s="46" t="s">
        <v>227</v>
      </c>
      <c r="D89" s="47">
        <v>2</v>
      </c>
      <c r="E89" s="47">
        <v>0</v>
      </c>
      <c r="F89" s="47">
        <v>0</v>
      </c>
      <c r="G89" s="47">
        <v>0</v>
      </c>
      <c r="H89" s="47">
        <v>0</v>
      </c>
      <c r="I89" s="47">
        <v>70.400000000000006</v>
      </c>
      <c r="J89" s="47">
        <v>0</v>
      </c>
      <c r="K89" s="47">
        <v>0</v>
      </c>
      <c r="L89" s="47">
        <v>0</v>
      </c>
      <c r="M89" s="44">
        <v>0</v>
      </c>
      <c r="N89" s="48">
        <v>72.400000000000006</v>
      </c>
      <c r="O89" s="46">
        <v>35</v>
      </c>
      <c r="P89" s="36">
        <v>0</v>
      </c>
      <c r="Q89" s="57">
        <v>36.200000000000003</v>
      </c>
      <c r="R89" s="46">
        <v>42</v>
      </c>
    </row>
    <row r="90" spans="1:18">
      <c r="A90" s="44">
        <v>36</v>
      </c>
      <c r="B90" s="45" t="s">
        <v>177</v>
      </c>
      <c r="C90" s="46" t="s">
        <v>227</v>
      </c>
      <c r="D90" s="47">
        <v>0</v>
      </c>
      <c r="E90" s="47">
        <v>0</v>
      </c>
      <c r="F90" s="47">
        <v>72.099999999999994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4">
        <v>0</v>
      </c>
      <c r="N90" s="48">
        <v>72.099999999999994</v>
      </c>
      <c r="O90" s="46">
        <v>36</v>
      </c>
      <c r="P90" s="36">
        <v>0</v>
      </c>
      <c r="Q90" s="57">
        <v>72.099999999999994</v>
      </c>
      <c r="R90" s="46">
        <v>14</v>
      </c>
    </row>
    <row r="91" spans="1:18">
      <c r="A91" s="44">
        <v>37</v>
      </c>
      <c r="B91" s="45" t="s">
        <v>176</v>
      </c>
      <c r="C91" s="46" t="s">
        <v>227</v>
      </c>
      <c r="D91" s="47">
        <v>34</v>
      </c>
      <c r="E91" s="47">
        <v>0</v>
      </c>
      <c r="F91" s="47">
        <v>0</v>
      </c>
      <c r="G91" s="47">
        <v>0</v>
      </c>
      <c r="H91" s="47">
        <v>0</v>
      </c>
      <c r="I91" s="47">
        <v>35.200000000000003</v>
      </c>
      <c r="J91" s="47">
        <v>0</v>
      </c>
      <c r="K91" s="47">
        <v>0</v>
      </c>
      <c r="L91" s="47">
        <v>0</v>
      </c>
      <c r="M91" s="44">
        <v>0</v>
      </c>
      <c r="N91" s="48">
        <v>69.2</v>
      </c>
      <c r="O91" s="46">
        <v>37</v>
      </c>
      <c r="P91" s="36">
        <v>0</v>
      </c>
      <c r="Q91" s="57">
        <v>34.6</v>
      </c>
      <c r="R91" s="46">
        <v>44</v>
      </c>
    </row>
    <row r="92" spans="1:18">
      <c r="A92" s="44">
        <v>38</v>
      </c>
      <c r="B92" s="45" t="s">
        <v>212</v>
      </c>
      <c r="C92" s="46" t="s">
        <v>227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66</v>
      </c>
      <c r="L92" s="47">
        <v>0</v>
      </c>
      <c r="M92" s="44">
        <v>0</v>
      </c>
      <c r="N92" s="48">
        <v>66</v>
      </c>
      <c r="O92" s="46">
        <v>38</v>
      </c>
      <c r="P92" s="36">
        <v>0</v>
      </c>
      <c r="Q92" s="57">
        <v>66</v>
      </c>
      <c r="R92" s="46">
        <v>19</v>
      </c>
    </row>
    <row r="93" spans="1:18">
      <c r="A93" s="44">
        <v>39</v>
      </c>
      <c r="B93" s="45" t="s">
        <v>133</v>
      </c>
      <c r="C93" s="46" t="s">
        <v>227</v>
      </c>
      <c r="D93" s="47">
        <v>0</v>
      </c>
      <c r="E93" s="47">
        <v>0</v>
      </c>
      <c r="F93" s="47">
        <v>0</v>
      </c>
      <c r="G93" s="47">
        <v>64.8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4">
        <v>0</v>
      </c>
      <c r="N93" s="48">
        <v>64.8</v>
      </c>
      <c r="O93" s="46">
        <v>39</v>
      </c>
      <c r="P93" s="36">
        <v>0</v>
      </c>
      <c r="Q93" s="57">
        <v>64.8</v>
      </c>
      <c r="R93" s="46">
        <v>24</v>
      </c>
    </row>
    <row r="94" spans="1:18">
      <c r="A94" s="44">
        <v>40</v>
      </c>
      <c r="B94" s="45" t="s">
        <v>125</v>
      </c>
      <c r="C94" s="46" t="s">
        <v>227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62</v>
      </c>
      <c r="L94" s="47">
        <v>0</v>
      </c>
      <c r="M94" s="44">
        <v>0</v>
      </c>
      <c r="N94" s="48">
        <v>62</v>
      </c>
      <c r="O94" s="46">
        <v>40</v>
      </c>
      <c r="P94" s="36">
        <v>0</v>
      </c>
      <c r="Q94" s="57">
        <v>62</v>
      </c>
      <c r="R94" s="46">
        <v>26</v>
      </c>
    </row>
    <row r="95" spans="1:18">
      <c r="A95" s="44">
        <v>41</v>
      </c>
      <c r="B95" s="45" t="s">
        <v>214</v>
      </c>
      <c r="C95" s="46" t="s">
        <v>227</v>
      </c>
      <c r="D95" s="47">
        <v>0</v>
      </c>
      <c r="E95" s="47">
        <v>0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59.6</v>
      </c>
      <c r="M95" s="44">
        <v>0</v>
      </c>
      <c r="N95" s="48">
        <v>59.6</v>
      </c>
      <c r="O95" s="46">
        <v>41</v>
      </c>
      <c r="P95" s="36">
        <v>0</v>
      </c>
      <c r="Q95" s="57">
        <v>59.599999999999994</v>
      </c>
      <c r="R95" s="46">
        <v>28</v>
      </c>
    </row>
    <row r="96" spans="1:18">
      <c r="A96" s="44">
        <v>42</v>
      </c>
      <c r="B96" s="45" t="s">
        <v>139</v>
      </c>
      <c r="C96" s="46" t="s">
        <v>226</v>
      </c>
      <c r="D96" s="47">
        <v>0</v>
      </c>
      <c r="E96" s="47">
        <v>0</v>
      </c>
      <c r="F96" s="47">
        <v>44.3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4">
        <v>0</v>
      </c>
      <c r="N96" s="48">
        <v>44.3</v>
      </c>
      <c r="O96" s="46">
        <v>42</v>
      </c>
      <c r="P96" s="36">
        <v>0</v>
      </c>
      <c r="Q96" s="57">
        <v>44.3</v>
      </c>
      <c r="R96" s="46">
        <v>38</v>
      </c>
    </row>
    <row r="97" spans="1:18">
      <c r="A97" s="44">
        <v>43</v>
      </c>
      <c r="B97" s="45" t="s">
        <v>141</v>
      </c>
      <c r="C97" s="46" t="s">
        <v>227</v>
      </c>
      <c r="D97" s="47">
        <v>0</v>
      </c>
      <c r="E97" s="47">
        <v>39.299999999999997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4">
        <v>0</v>
      </c>
      <c r="N97" s="48">
        <v>39.299999999999997</v>
      </c>
      <c r="O97" s="46">
        <v>43</v>
      </c>
      <c r="P97" s="36">
        <v>0</v>
      </c>
      <c r="Q97" s="57">
        <v>39.299999999999997</v>
      </c>
      <c r="R97" s="46">
        <v>41</v>
      </c>
    </row>
    <row r="98" spans="1:18">
      <c r="A98" s="44">
        <v>44</v>
      </c>
      <c r="B98" s="45" t="s">
        <v>126</v>
      </c>
      <c r="C98" s="46" t="s">
        <v>226</v>
      </c>
      <c r="D98" s="47">
        <v>36</v>
      </c>
      <c r="E98" s="47">
        <v>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4">
        <v>0</v>
      </c>
      <c r="N98" s="48">
        <v>36</v>
      </c>
      <c r="O98" s="46">
        <v>44</v>
      </c>
      <c r="P98" s="36">
        <v>0</v>
      </c>
      <c r="Q98" s="57">
        <v>36</v>
      </c>
      <c r="R98" s="46">
        <v>43</v>
      </c>
    </row>
    <row r="99" spans="1:18">
      <c r="A99" s="44">
        <v>45</v>
      </c>
      <c r="B99" s="45" t="s">
        <v>163</v>
      </c>
      <c r="C99" s="46" t="s">
        <v>226</v>
      </c>
      <c r="D99" s="47">
        <v>1</v>
      </c>
      <c r="E99" s="47">
        <v>0</v>
      </c>
      <c r="F99" s="47">
        <v>0</v>
      </c>
      <c r="G99" s="47">
        <v>0</v>
      </c>
      <c r="H99" s="47">
        <v>0</v>
      </c>
      <c r="I99" s="47">
        <v>33.299999999999997</v>
      </c>
      <c r="J99" s="47">
        <v>0</v>
      </c>
      <c r="K99" s="47">
        <v>0</v>
      </c>
      <c r="L99" s="47">
        <v>0</v>
      </c>
      <c r="M99" s="44">
        <v>0</v>
      </c>
      <c r="N99" s="48">
        <v>34.299999999999997</v>
      </c>
      <c r="O99" s="46">
        <v>45</v>
      </c>
      <c r="P99" s="36">
        <v>0</v>
      </c>
      <c r="Q99" s="57">
        <v>17.149999999999999</v>
      </c>
      <c r="R99" s="46">
        <v>48</v>
      </c>
    </row>
    <row r="100" spans="1:18">
      <c r="A100" s="44">
        <v>46</v>
      </c>
      <c r="B100" s="45" t="s">
        <v>200</v>
      </c>
      <c r="C100" s="46" t="s">
        <v>226</v>
      </c>
      <c r="D100" s="47">
        <v>0</v>
      </c>
      <c r="E100" s="47">
        <v>0</v>
      </c>
      <c r="F100" s="47">
        <v>0</v>
      </c>
      <c r="G100" s="47">
        <v>0</v>
      </c>
      <c r="H100" s="47">
        <v>0</v>
      </c>
      <c r="I100" s="47">
        <v>33.299999999999997</v>
      </c>
      <c r="J100" s="47">
        <v>0</v>
      </c>
      <c r="K100" s="47">
        <v>0</v>
      </c>
      <c r="L100" s="47">
        <v>0</v>
      </c>
      <c r="M100" s="44">
        <v>0</v>
      </c>
      <c r="N100" s="48">
        <v>33.299999999999997</v>
      </c>
      <c r="O100" s="46">
        <v>46</v>
      </c>
      <c r="P100" s="36">
        <v>0</v>
      </c>
      <c r="Q100" s="57">
        <v>33.299999999999997</v>
      </c>
      <c r="R100" s="46">
        <v>45</v>
      </c>
    </row>
    <row r="101" spans="1:18">
      <c r="A101" s="44">
        <v>47</v>
      </c>
      <c r="B101" s="45" t="s">
        <v>193</v>
      </c>
      <c r="C101" s="46" t="s">
        <v>227</v>
      </c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31.5</v>
      </c>
      <c r="J101" s="47">
        <v>0</v>
      </c>
      <c r="K101" s="47">
        <v>0</v>
      </c>
      <c r="L101" s="47">
        <v>0</v>
      </c>
      <c r="M101" s="44">
        <v>0</v>
      </c>
      <c r="N101" s="48">
        <v>31.5</v>
      </c>
      <c r="O101" s="46">
        <v>47</v>
      </c>
      <c r="P101" s="36">
        <v>0</v>
      </c>
      <c r="Q101" s="57">
        <v>31.5</v>
      </c>
      <c r="R101" s="46">
        <v>46</v>
      </c>
    </row>
    <row r="102" spans="1:18">
      <c r="A102" s="44">
        <v>48</v>
      </c>
      <c r="B102" s="45" t="s">
        <v>209</v>
      </c>
      <c r="C102" s="46" t="s">
        <v>227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29.2</v>
      </c>
      <c r="K102" s="47">
        <v>0</v>
      </c>
      <c r="L102" s="47">
        <v>0</v>
      </c>
      <c r="M102" s="44">
        <v>0</v>
      </c>
      <c r="N102" s="48">
        <v>29.2</v>
      </c>
      <c r="O102" s="46">
        <v>48</v>
      </c>
      <c r="P102" s="36">
        <v>0</v>
      </c>
      <c r="Q102" s="57">
        <v>29.2</v>
      </c>
      <c r="R102" s="46">
        <v>47</v>
      </c>
    </row>
    <row r="103" spans="1:18">
      <c r="A103" s="44">
        <v>49</v>
      </c>
      <c r="B103" s="45" t="s">
        <v>199</v>
      </c>
      <c r="C103" s="46" t="s">
        <v>227</v>
      </c>
      <c r="D103" s="47">
        <v>0</v>
      </c>
      <c r="E103" s="47">
        <v>0</v>
      </c>
      <c r="F103" s="47">
        <v>0</v>
      </c>
      <c r="G103" s="47">
        <v>0</v>
      </c>
      <c r="H103" s="47">
        <v>0</v>
      </c>
      <c r="I103" s="47">
        <v>3.7</v>
      </c>
      <c r="J103" s="47">
        <v>0</v>
      </c>
      <c r="K103" s="47">
        <v>0</v>
      </c>
      <c r="L103" s="47">
        <v>0</v>
      </c>
      <c r="M103" s="44">
        <v>0</v>
      </c>
      <c r="N103" s="48">
        <v>3.7</v>
      </c>
      <c r="O103" s="46">
        <v>49</v>
      </c>
      <c r="P103" s="36">
        <v>0</v>
      </c>
      <c r="Q103" s="57">
        <v>3.7000000000000006</v>
      </c>
      <c r="R103" s="46">
        <v>49</v>
      </c>
    </row>
    <row r="104" spans="1:18">
      <c r="A104" s="81"/>
      <c r="B104" s="82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Q104" s="83"/>
      <c r="R104" s="81"/>
    </row>
    <row r="105" spans="1:18" ht="16.5" thickBot="1">
      <c r="A105" s="37" t="s">
        <v>131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Q105" s="55"/>
      <c r="R105" s="55"/>
    </row>
    <row r="106" spans="1:18" ht="30.75" customHeight="1" thickTop="1">
      <c r="A106" s="213" t="s">
        <v>24</v>
      </c>
      <c r="B106" s="215" t="s">
        <v>43</v>
      </c>
      <c r="C106" s="217" t="s">
        <v>44</v>
      </c>
      <c r="D106" s="223" t="s">
        <v>45</v>
      </c>
      <c r="E106" s="224"/>
      <c r="F106" s="224"/>
      <c r="G106" s="224"/>
      <c r="H106" s="224"/>
      <c r="I106" s="224"/>
      <c r="J106" s="224"/>
      <c r="K106" s="224"/>
      <c r="L106" s="224"/>
      <c r="M106" s="225"/>
      <c r="N106" s="219" t="s">
        <v>48</v>
      </c>
      <c r="O106" s="220"/>
      <c r="Q106" s="211" t="s">
        <v>49</v>
      </c>
      <c r="R106" s="212"/>
    </row>
    <row r="107" spans="1:18" ht="15.75" thickBot="1">
      <c r="A107" s="214"/>
      <c r="B107" s="216"/>
      <c r="C107" s="218"/>
      <c r="D107" s="40">
        <v>40937</v>
      </c>
      <c r="E107" s="40">
        <v>40965</v>
      </c>
      <c r="F107" s="40">
        <v>40994</v>
      </c>
      <c r="G107" s="40">
        <v>41028</v>
      </c>
      <c r="H107" s="40">
        <v>41056</v>
      </c>
      <c r="I107" s="40">
        <v>41301</v>
      </c>
      <c r="J107" s="40">
        <v>41322</v>
      </c>
      <c r="K107" s="40">
        <v>41357</v>
      </c>
      <c r="L107" s="40">
        <v>41392</v>
      </c>
      <c r="M107" s="41">
        <v>0</v>
      </c>
      <c r="N107" s="42" t="s">
        <v>10</v>
      </c>
      <c r="O107" s="43" t="s">
        <v>46</v>
      </c>
      <c r="Q107" s="56" t="s">
        <v>50</v>
      </c>
      <c r="R107" s="43" t="s">
        <v>46</v>
      </c>
    </row>
    <row r="108" spans="1:18" ht="15.75" thickTop="1">
      <c r="A108" s="44">
        <v>1</v>
      </c>
      <c r="B108" s="45" t="s">
        <v>36</v>
      </c>
      <c r="C108" s="46" t="s">
        <v>225</v>
      </c>
      <c r="D108" s="47">
        <v>83.3</v>
      </c>
      <c r="E108" s="47">
        <v>98.5</v>
      </c>
      <c r="F108" s="47">
        <v>100</v>
      </c>
      <c r="G108" s="47">
        <v>101</v>
      </c>
      <c r="H108" s="47">
        <v>101</v>
      </c>
      <c r="I108" s="47">
        <v>100</v>
      </c>
      <c r="J108" s="47">
        <v>100</v>
      </c>
      <c r="K108" s="47">
        <v>100</v>
      </c>
      <c r="L108" s="47">
        <v>100</v>
      </c>
      <c r="M108" s="44">
        <v>0</v>
      </c>
      <c r="N108" s="48">
        <v>800.5</v>
      </c>
      <c r="O108" s="46">
        <v>1</v>
      </c>
      <c r="P108" s="36">
        <v>0</v>
      </c>
      <c r="Q108" s="57">
        <v>97.977777777777774</v>
      </c>
      <c r="R108" s="46">
        <v>1</v>
      </c>
    </row>
    <row r="109" spans="1:18">
      <c r="A109" s="44">
        <v>2</v>
      </c>
      <c r="B109" s="45" t="s">
        <v>30</v>
      </c>
      <c r="C109" s="46" t="s">
        <v>225</v>
      </c>
      <c r="D109" s="47">
        <v>100</v>
      </c>
      <c r="E109" s="47">
        <v>100</v>
      </c>
      <c r="F109" s="47">
        <v>98.5</v>
      </c>
      <c r="G109" s="47">
        <v>100</v>
      </c>
      <c r="H109" s="47">
        <v>100</v>
      </c>
      <c r="I109" s="47">
        <v>57.6</v>
      </c>
      <c r="J109" s="47">
        <v>96.1</v>
      </c>
      <c r="K109" s="47">
        <v>98.1</v>
      </c>
      <c r="L109" s="47">
        <v>96.4</v>
      </c>
      <c r="M109" s="44">
        <v>0</v>
      </c>
      <c r="N109" s="48">
        <v>789.1</v>
      </c>
      <c r="O109" s="46">
        <v>2</v>
      </c>
      <c r="P109" s="36">
        <v>0</v>
      </c>
      <c r="Q109" s="57">
        <v>93.857755775577573</v>
      </c>
      <c r="R109" s="46">
        <v>2</v>
      </c>
    </row>
    <row r="110" spans="1:18">
      <c r="A110" s="44">
        <v>3</v>
      </c>
      <c r="B110" s="45" t="s">
        <v>25</v>
      </c>
      <c r="C110" s="46" t="s">
        <v>225</v>
      </c>
      <c r="D110" s="47">
        <v>75.900000000000006</v>
      </c>
      <c r="E110" s="47">
        <v>77.3</v>
      </c>
      <c r="F110" s="47">
        <v>79.400000000000006</v>
      </c>
      <c r="G110" s="47">
        <v>84.9</v>
      </c>
      <c r="H110" s="47">
        <v>81.5</v>
      </c>
      <c r="I110" s="47">
        <v>79.7</v>
      </c>
      <c r="J110" s="47">
        <v>84.3</v>
      </c>
      <c r="K110" s="47">
        <v>84.6</v>
      </c>
      <c r="L110" s="47">
        <v>82.1</v>
      </c>
      <c r="M110" s="44">
        <v>0</v>
      </c>
      <c r="N110" s="48">
        <v>653.80000000000007</v>
      </c>
      <c r="O110" s="46">
        <v>3</v>
      </c>
      <c r="P110" s="36">
        <v>0</v>
      </c>
      <c r="Q110" s="57">
        <v>80.894719471947198</v>
      </c>
      <c r="R110" s="46">
        <v>8</v>
      </c>
    </row>
    <row r="111" spans="1:18">
      <c r="A111" s="44">
        <v>4</v>
      </c>
      <c r="B111" s="45" t="s">
        <v>37</v>
      </c>
      <c r="C111" s="46" t="s">
        <v>225</v>
      </c>
      <c r="D111" s="47">
        <v>90.7</v>
      </c>
      <c r="E111" s="47">
        <v>92.4</v>
      </c>
      <c r="F111" s="47">
        <v>88.2</v>
      </c>
      <c r="G111" s="47">
        <v>0</v>
      </c>
      <c r="H111" s="47">
        <v>92.6</v>
      </c>
      <c r="I111" s="47">
        <v>89.8</v>
      </c>
      <c r="J111" s="47">
        <v>84.3</v>
      </c>
      <c r="K111" s="47">
        <v>75</v>
      </c>
      <c r="L111" s="47">
        <v>0</v>
      </c>
      <c r="M111" s="44">
        <v>0</v>
      </c>
      <c r="N111" s="48">
        <v>613</v>
      </c>
      <c r="O111" s="46">
        <v>4</v>
      </c>
      <c r="P111" s="36">
        <v>0</v>
      </c>
      <c r="Q111" s="57">
        <v>87.440452616690237</v>
      </c>
      <c r="R111" s="46">
        <v>5</v>
      </c>
    </row>
    <row r="112" spans="1:18">
      <c r="A112" s="44">
        <v>5</v>
      </c>
      <c r="B112" s="45" t="s">
        <v>29</v>
      </c>
      <c r="C112" s="46" t="s">
        <v>225</v>
      </c>
      <c r="D112" s="47">
        <v>85.2</v>
      </c>
      <c r="E112" s="47">
        <v>87.9</v>
      </c>
      <c r="F112" s="47">
        <v>92.6</v>
      </c>
      <c r="G112" s="47">
        <v>92.5</v>
      </c>
      <c r="H112" s="47">
        <v>90.7</v>
      </c>
      <c r="I112" s="47">
        <v>81.400000000000006</v>
      </c>
      <c r="J112" s="47">
        <v>0</v>
      </c>
      <c r="K112" s="47">
        <v>0</v>
      </c>
      <c r="L112" s="47">
        <v>0</v>
      </c>
      <c r="M112" s="44">
        <v>0</v>
      </c>
      <c r="N112" s="48">
        <v>530.30000000000007</v>
      </c>
      <c r="O112" s="46">
        <v>5</v>
      </c>
      <c r="P112" s="36">
        <v>0</v>
      </c>
      <c r="Q112" s="57">
        <v>88.081023102310226</v>
      </c>
      <c r="R112" s="46">
        <v>4</v>
      </c>
    </row>
    <row r="113" spans="1:18">
      <c r="A113" s="44">
        <v>6</v>
      </c>
      <c r="B113" s="45" t="s">
        <v>31</v>
      </c>
      <c r="C113" s="46" t="s">
        <v>225</v>
      </c>
      <c r="D113" s="47">
        <v>77.8</v>
      </c>
      <c r="E113" s="47">
        <v>72.7</v>
      </c>
      <c r="F113" s="47">
        <v>82.4</v>
      </c>
      <c r="G113" s="47">
        <v>84.9</v>
      </c>
      <c r="H113" s="47">
        <v>88.9</v>
      </c>
      <c r="I113" s="47">
        <v>57.6</v>
      </c>
      <c r="J113" s="47">
        <v>0</v>
      </c>
      <c r="K113" s="47">
        <v>0</v>
      </c>
      <c r="L113" s="47">
        <v>0</v>
      </c>
      <c r="M113" s="44">
        <v>0</v>
      </c>
      <c r="N113" s="48">
        <v>464.30000000000007</v>
      </c>
      <c r="O113" s="46">
        <v>6</v>
      </c>
      <c r="P113" s="36">
        <v>0</v>
      </c>
      <c r="Q113" s="57">
        <v>77.096534653465355</v>
      </c>
      <c r="R113" s="46">
        <v>10</v>
      </c>
    </row>
    <row r="114" spans="1:18">
      <c r="A114" s="44">
        <v>7</v>
      </c>
      <c r="B114" s="45" t="s">
        <v>173</v>
      </c>
      <c r="C114" s="46" t="s">
        <v>225</v>
      </c>
      <c r="D114" s="47">
        <v>51.9</v>
      </c>
      <c r="E114" s="47">
        <v>53</v>
      </c>
      <c r="F114" s="47">
        <v>52.9</v>
      </c>
      <c r="G114" s="47">
        <v>56.6</v>
      </c>
      <c r="H114" s="47">
        <v>59.3</v>
      </c>
      <c r="I114" s="47">
        <v>55.9</v>
      </c>
      <c r="J114" s="47">
        <v>58.8</v>
      </c>
      <c r="K114" s="47">
        <v>34.6</v>
      </c>
      <c r="L114" s="47">
        <v>0</v>
      </c>
      <c r="M114" s="44">
        <v>0</v>
      </c>
      <c r="N114" s="48">
        <v>423</v>
      </c>
      <c r="O114" s="46">
        <v>7</v>
      </c>
      <c r="P114" s="36">
        <v>0</v>
      </c>
      <c r="Q114" s="57">
        <v>52.731559405940594</v>
      </c>
      <c r="R114" s="46">
        <v>18</v>
      </c>
    </row>
    <row r="115" spans="1:18">
      <c r="A115" s="44">
        <v>8</v>
      </c>
      <c r="B115" s="45" t="s">
        <v>187</v>
      </c>
      <c r="C115" s="46" t="s">
        <v>225</v>
      </c>
      <c r="D115" s="47">
        <v>0</v>
      </c>
      <c r="E115" s="47">
        <v>0</v>
      </c>
      <c r="F115" s="47">
        <v>0</v>
      </c>
      <c r="G115" s="47">
        <v>58.5</v>
      </c>
      <c r="H115" s="47">
        <v>64.8</v>
      </c>
      <c r="I115" s="47">
        <v>66.099999999999994</v>
      </c>
      <c r="J115" s="47">
        <v>76.5</v>
      </c>
      <c r="K115" s="47">
        <v>76.900000000000006</v>
      </c>
      <c r="L115" s="47">
        <v>76.8</v>
      </c>
      <c r="M115" s="44">
        <v>0</v>
      </c>
      <c r="N115" s="48">
        <v>419.59999999999997</v>
      </c>
      <c r="O115" s="46">
        <v>8</v>
      </c>
      <c r="P115" s="36">
        <v>0</v>
      </c>
      <c r="Q115" s="57">
        <v>69.729867986798681</v>
      </c>
      <c r="R115" s="46">
        <v>14</v>
      </c>
    </row>
    <row r="116" spans="1:18">
      <c r="A116" s="44">
        <v>9</v>
      </c>
      <c r="B116" s="45" t="s">
        <v>38</v>
      </c>
      <c r="C116" s="46" t="s">
        <v>225</v>
      </c>
      <c r="D116" s="47">
        <v>57.4</v>
      </c>
      <c r="E116" s="47">
        <v>65.2</v>
      </c>
      <c r="F116" s="47">
        <v>69.099999999999994</v>
      </c>
      <c r="G116" s="47">
        <v>67.900000000000006</v>
      </c>
      <c r="H116" s="47">
        <v>0</v>
      </c>
      <c r="I116" s="47">
        <v>67.8</v>
      </c>
      <c r="J116" s="47">
        <v>0</v>
      </c>
      <c r="K116" s="47">
        <v>0</v>
      </c>
      <c r="L116" s="47">
        <v>0</v>
      </c>
      <c r="M116" s="44">
        <v>0</v>
      </c>
      <c r="N116" s="48">
        <v>327.40000000000003</v>
      </c>
      <c r="O116" s="46">
        <v>9</v>
      </c>
      <c r="P116" s="36">
        <v>0</v>
      </c>
      <c r="Q116" s="57">
        <v>65.345544554455444</v>
      </c>
      <c r="R116" s="46">
        <v>15</v>
      </c>
    </row>
    <row r="117" spans="1:18">
      <c r="A117" s="44">
        <v>10</v>
      </c>
      <c r="B117" s="45" t="s">
        <v>203</v>
      </c>
      <c r="C117" s="46" t="s">
        <v>225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74.599999999999994</v>
      </c>
      <c r="J117" s="47">
        <v>80.400000000000006</v>
      </c>
      <c r="K117" s="47">
        <v>82.7</v>
      </c>
      <c r="L117" s="47">
        <v>76.8</v>
      </c>
      <c r="M117" s="44">
        <v>0</v>
      </c>
      <c r="N117" s="48">
        <v>314.5</v>
      </c>
      <c r="O117" s="46">
        <v>10</v>
      </c>
      <c r="P117" s="36">
        <v>0</v>
      </c>
      <c r="Q117" s="57">
        <v>78.625</v>
      </c>
      <c r="R117" s="46">
        <v>9</v>
      </c>
    </row>
    <row r="118" spans="1:18">
      <c r="A118" s="44">
        <v>11</v>
      </c>
      <c r="B118" s="45" t="s">
        <v>26</v>
      </c>
      <c r="C118" s="46" t="s">
        <v>225</v>
      </c>
      <c r="D118" s="47">
        <v>70.400000000000006</v>
      </c>
      <c r="E118" s="47">
        <v>72.7</v>
      </c>
      <c r="F118" s="47">
        <v>69.099999999999994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4">
        <v>0</v>
      </c>
      <c r="N118" s="48">
        <v>212.20000000000002</v>
      </c>
      <c r="O118" s="46">
        <v>11</v>
      </c>
      <c r="P118" s="36">
        <v>0</v>
      </c>
      <c r="Q118" s="57">
        <v>70.733333333333334</v>
      </c>
      <c r="R118" s="46">
        <v>13</v>
      </c>
    </row>
    <row r="119" spans="1:18">
      <c r="A119" s="44">
        <v>12</v>
      </c>
      <c r="B119" s="45" t="s">
        <v>115</v>
      </c>
      <c r="C119" s="46" t="s">
        <v>225</v>
      </c>
      <c r="D119" s="47">
        <v>57.4</v>
      </c>
      <c r="E119" s="47">
        <v>54.5</v>
      </c>
      <c r="F119" s="47">
        <v>64.7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4">
        <v>0</v>
      </c>
      <c r="N119" s="48">
        <v>176.60000000000002</v>
      </c>
      <c r="O119" s="46">
        <v>12</v>
      </c>
      <c r="P119" s="36">
        <v>0</v>
      </c>
      <c r="Q119" s="57">
        <v>58.866666666666674</v>
      </c>
      <c r="R119" s="46">
        <v>17</v>
      </c>
    </row>
    <row r="120" spans="1:18">
      <c r="A120" s="44">
        <v>13</v>
      </c>
      <c r="B120" s="45" t="s">
        <v>41</v>
      </c>
      <c r="C120" s="46" t="s">
        <v>225</v>
      </c>
      <c r="D120" s="47">
        <v>87</v>
      </c>
      <c r="E120" s="47">
        <v>0</v>
      </c>
      <c r="F120" s="47">
        <v>85.3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4">
        <v>0</v>
      </c>
      <c r="N120" s="48">
        <v>172.3</v>
      </c>
      <c r="O120" s="46">
        <v>13</v>
      </c>
      <c r="P120" s="36">
        <v>0</v>
      </c>
      <c r="Q120" s="57">
        <v>86.15</v>
      </c>
      <c r="R120" s="46">
        <v>6</v>
      </c>
    </row>
    <row r="121" spans="1:18">
      <c r="A121" s="44">
        <v>14</v>
      </c>
      <c r="B121" s="45" t="s">
        <v>27</v>
      </c>
      <c r="C121" s="46" t="s">
        <v>225</v>
      </c>
      <c r="D121" s="47">
        <v>74.099999999999994</v>
      </c>
      <c r="E121" s="47">
        <v>0</v>
      </c>
      <c r="F121" s="47">
        <v>79.400000000000006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4">
        <v>0</v>
      </c>
      <c r="N121" s="48">
        <v>153.5</v>
      </c>
      <c r="O121" s="46">
        <v>14</v>
      </c>
      <c r="P121" s="36">
        <v>0</v>
      </c>
      <c r="Q121" s="57">
        <v>76.75</v>
      </c>
      <c r="R121" s="46">
        <v>11</v>
      </c>
    </row>
    <row r="122" spans="1:18">
      <c r="A122" s="44">
        <v>15</v>
      </c>
      <c r="B122" s="45" t="s">
        <v>114</v>
      </c>
      <c r="C122" s="46" t="s">
        <v>225</v>
      </c>
      <c r="D122" s="47">
        <v>0</v>
      </c>
      <c r="E122" s="47">
        <v>69.7</v>
      </c>
      <c r="F122" s="47">
        <v>0</v>
      </c>
      <c r="G122" s="47">
        <v>0</v>
      </c>
      <c r="H122" s="47">
        <v>0</v>
      </c>
      <c r="I122" s="47">
        <v>74.599999999999994</v>
      </c>
      <c r="J122" s="47">
        <v>0</v>
      </c>
      <c r="K122" s="47">
        <v>0</v>
      </c>
      <c r="L122" s="47">
        <v>0</v>
      </c>
      <c r="M122" s="44">
        <v>0</v>
      </c>
      <c r="N122" s="48">
        <v>144.30000000000001</v>
      </c>
      <c r="O122" s="46">
        <v>15</v>
      </c>
      <c r="P122" s="36">
        <v>0</v>
      </c>
      <c r="Q122" s="57">
        <v>72.150000000000006</v>
      </c>
      <c r="R122" s="46">
        <v>12</v>
      </c>
    </row>
    <row r="123" spans="1:18">
      <c r="A123" s="44">
        <v>16</v>
      </c>
      <c r="B123" s="45" t="s">
        <v>40</v>
      </c>
      <c r="C123" s="46" t="s">
        <v>225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90.4</v>
      </c>
      <c r="L123" s="47">
        <v>0</v>
      </c>
      <c r="M123" s="44">
        <v>0</v>
      </c>
      <c r="N123" s="48">
        <v>90.4</v>
      </c>
      <c r="O123" s="46">
        <v>16</v>
      </c>
      <c r="P123" s="36">
        <v>0</v>
      </c>
      <c r="Q123" s="57">
        <v>90.4</v>
      </c>
      <c r="R123" s="46">
        <v>3</v>
      </c>
    </row>
    <row r="124" spans="1:18">
      <c r="A124" s="44">
        <v>17</v>
      </c>
      <c r="B124" s="45" t="s">
        <v>32</v>
      </c>
      <c r="C124" s="46" t="s">
        <v>225</v>
      </c>
      <c r="D124" s="47">
        <v>0</v>
      </c>
      <c r="E124" s="47">
        <v>0</v>
      </c>
      <c r="F124" s="47">
        <v>0</v>
      </c>
      <c r="G124" s="47">
        <v>0</v>
      </c>
      <c r="H124" s="47">
        <v>83.3</v>
      </c>
      <c r="I124" s="47">
        <v>0</v>
      </c>
      <c r="J124" s="47">
        <v>0</v>
      </c>
      <c r="K124" s="47">
        <v>0</v>
      </c>
      <c r="L124" s="47">
        <v>0</v>
      </c>
      <c r="M124" s="44">
        <v>0</v>
      </c>
      <c r="N124" s="48">
        <v>83.3</v>
      </c>
      <c r="O124" s="46">
        <v>17</v>
      </c>
      <c r="P124" s="36">
        <v>0</v>
      </c>
      <c r="Q124" s="57">
        <v>82.475247524752476</v>
      </c>
      <c r="R124" s="46">
        <v>7</v>
      </c>
    </row>
    <row r="125" spans="1:18">
      <c r="A125" s="44">
        <v>18</v>
      </c>
      <c r="B125" s="45" t="s">
        <v>58</v>
      </c>
      <c r="C125" s="46" t="s">
        <v>225</v>
      </c>
      <c r="D125" s="47">
        <v>59.3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4">
        <v>0</v>
      </c>
      <c r="N125" s="48">
        <v>59.3</v>
      </c>
      <c r="O125" s="46">
        <v>18</v>
      </c>
      <c r="P125" s="36">
        <v>0</v>
      </c>
      <c r="Q125" s="57">
        <v>59.3</v>
      </c>
      <c r="R125" s="46">
        <v>16</v>
      </c>
    </row>
    <row r="127" spans="1:18" ht="16.5" thickBot="1">
      <c r="A127" s="37" t="s">
        <v>42</v>
      </c>
      <c r="B127" s="38"/>
      <c r="C127" s="39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Q127" s="55"/>
      <c r="R127" s="55"/>
    </row>
    <row r="128" spans="1:18" ht="28.5" customHeight="1" thickTop="1">
      <c r="A128" s="213" t="s">
        <v>24</v>
      </c>
      <c r="B128" s="215" t="s">
        <v>43</v>
      </c>
      <c r="C128" s="217" t="s">
        <v>44</v>
      </c>
      <c r="D128" s="223" t="s">
        <v>45</v>
      </c>
      <c r="E128" s="224"/>
      <c r="F128" s="224"/>
      <c r="G128" s="224"/>
      <c r="H128" s="224"/>
      <c r="I128" s="224"/>
      <c r="J128" s="224"/>
      <c r="K128" s="224"/>
      <c r="L128" s="224"/>
      <c r="M128" s="225"/>
      <c r="N128" s="219" t="s">
        <v>48</v>
      </c>
      <c r="O128" s="220"/>
      <c r="Q128" s="211" t="s">
        <v>49</v>
      </c>
      <c r="R128" s="212"/>
    </row>
    <row r="129" spans="1:18" ht="15.75" thickBot="1">
      <c r="A129" s="214"/>
      <c r="B129" s="216"/>
      <c r="C129" s="218"/>
      <c r="D129" s="40">
        <v>40937</v>
      </c>
      <c r="E129" s="40">
        <v>40965</v>
      </c>
      <c r="F129" s="40">
        <v>41028</v>
      </c>
      <c r="G129" s="40">
        <v>41056</v>
      </c>
      <c r="H129" s="40">
        <v>41301</v>
      </c>
      <c r="I129" s="40">
        <v>41322</v>
      </c>
      <c r="J129" s="40">
        <v>41357</v>
      </c>
      <c r="K129" s="40">
        <v>41392</v>
      </c>
      <c r="L129" s="40">
        <v>0</v>
      </c>
      <c r="M129" s="41">
        <v>0</v>
      </c>
      <c r="N129" s="42" t="s">
        <v>10</v>
      </c>
      <c r="O129" s="43" t="s">
        <v>46</v>
      </c>
      <c r="Q129" s="56" t="s">
        <v>50</v>
      </c>
      <c r="R129" s="43" t="s">
        <v>46</v>
      </c>
    </row>
    <row r="130" spans="1:18" ht="15.75" thickTop="1">
      <c r="A130" s="44">
        <v>1</v>
      </c>
      <c r="B130" s="54" t="s">
        <v>83</v>
      </c>
      <c r="C130" s="46" t="s">
        <v>227</v>
      </c>
      <c r="D130" s="47">
        <v>101</v>
      </c>
      <c r="E130" s="47">
        <v>101</v>
      </c>
      <c r="F130" s="47">
        <v>100</v>
      </c>
      <c r="G130" s="47">
        <v>100</v>
      </c>
      <c r="H130" s="47">
        <v>97.4</v>
      </c>
      <c r="I130" s="47">
        <v>90.9</v>
      </c>
      <c r="J130" s="47">
        <v>102</v>
      </c>
      <c r="K130" s="47">
        <v>91.7</v>
      </c>
      <c r="L130" s="47">
        <v>0</v>
      </c>
      <c r="M130" s="44">
        <v>0</v>
      </c>
      <c r="N130" s="48">
        <v>784</v>
      </c>
      <c r="O130" s="46">
        <v>1</v>
      </c>
      <c r="Q130" s="57">
        <v>97.254901960784309</v>
      </c>
      <c r="R130" s="46">
        <v>2</v>
      </c>
    </row>
    <row r="131" spans="1:18">
      <c r="A131" s="44">
        <v>2</v>
      </c>
      <c r="B131" s="54" t="s">
        <v>63</v>
      </c>
      <c r="C131" s="46" t="s">
        <v>226</v>
      </c>
      <c r="D131" s="47">
        <v>45</v>
      </c>
      <c r="E131" s="47">
        <v>91.8</v>
      </c>
      <c r="F131" s="47">
        <v>89.5</v>
      </c>
      <c r="G131" s="47">
        <v>0</v>
      </c>
      <c r="H131" s="47">
        <v>97.4</v>
      </c>
      <c r="I131" s="47">
        <v>97.7</v>
      </c>
      <c r="J131" s="47">
        <v>101</v>
      </c>
      <c r="K131" s="47">
        <v>95.8</v>
      </c>
      <c r="L131" s="47">
        <v>0</v>
      </c>
      <c r="M131" s="44">
        <v>0</v>
      </c>
      <c r="N131" s="48">
        <v>618.20000000000005</v>
      </c>
      <c r="O131" s="46">
        <v>2</v>
      </c>
      <c r="Q131" s="57">
        <v>87.837878913941807</v>
      </c>
      <c r="R131" s="46">
        <v>5</v>
      </c>
    </row>
    <row r="132" spans="1:18">
      <c r="A132" s="44">
        <v>3</v>
      </c>
      <c r="B132" s="54" t="s">
        <v>57</v>
      </c>
      <c r="C132" s="46" t="s">
        <v>225</v>
      </c>
      <c r="D132" s="47">
        <v>100</v>
      </c>
      <c r="E132" s="47">
        <v>100</v>
      </c>
      <c r="F132" s="47">
        <v>92.1</v>
      </c>
      <c r="G132" s="47">
        <v>101</v>
      </c>
      <c r="H132" s="47">
        <v>0</v>
      </c>
      <c r="I132" s="47">
        <v>93.2</v>
      </c>
      <c r="J132" s="47">
        <v>97.7</v>
      </c>
      <c r="K132" s="47">
        <v>0</v>
      </c>
      <c r="L132" s="47">
        <v>0</v>
      </c>
      <c r="M132" s="44">
        <v>0</v>
      </c>
      <c r="N132" s="48">
        <v>584</v>
      </c>
      <c r="O132" s="46">
        <v>3</v>
      </c>
      <c r="Q132" s="57">
        <v>96.353953924804259</v>
      </c>
      <c r="R132" s="46">
        <v>3</v>
      </c>
    </row>
    <row r="133" spans="1:18">
      <c r="A133" s="44">
        <v>4</v>
      </c>
      <c r="B133" s="54" t="s">
        <v>80</v>
      </c>
      <c r="C133" s="46" t="s">
        <v>227</v>
      </c>
      <c r="D133" s="47">
        <v>90</v>
      </c>
      <c r="E133" s="47">
        <v>73.5</v>
      </c>
      <c r="F133" s="47">
        <v>78.900000000000006</v>
      </c>
      <c r="G133" s="47">
        <v>97.1</v>
      </c>
      <c r="H133" s="47">
        <v>71.8</v>
      </c>
      <c r="I133" s="47">
        <v>22.7</v>
      </c>
      <c r="J133" s="47">
        <v>76.7</v>
      </c>
      <c r="K133" s="47">
        <v>33.299999999999997</v>
      </c>
      <c r="L133" s="47">
        <v>0</v>
      </c>
      <c r="M133" s="44">
        <v>0</v>
      </c>
      <c r="N133" s="48">
        <v>544</v>
      </c>
      <c r="O133" s="46">
        <v>4</v>
      </c>
      <c r="Q133" s="57">
        <v>67.371668122694615</v>
      </c>
      <c r="R133" s="46">
        <v>12</v>
      </c>
    </row>
    <row r="134" spans="1:18">
      <c r="A134" s="44">
        <v>5</v>
      </c>
      <c r="B134" s="54" t="s">
        <v>108</v>
      </c>
      <c r="C134" s="46" t="s">
        <v>226</v>
      </c>
      <c r="D134" s="47">
        <v>92.5</v>
      </c>
      <c r="E134" s="47">
        <v>30.6</v>
      </c>
      <c r="F134" s="47">
        <v>84.2</v>
      </c>
      <c r="G134" s="47">
        <v>102</v>
      </c>
      <c r="H134" s="47">
        <v>84.6</v>
      </c>
      <c r="I134" s="47">
        <v>6.8</v>
      </c>
      <c r="J134" s="47">
        <v>0</v>
      </c>
      <c r="K134" s="47">
        <v>0</v>
      </c>
      <c r="L134" s="47">
        <v>0</v>
      </c>
      <c r="M134" s="44">
        <v>0</v>
      </c>
      <c r="N134" s="48">
        <v>400.7</v>
      </c>
      <c r="O134" s="46">
        <v>5</v>
      </c>
      <c r="Q134" s="57">
        <v>66.246864686468641</v>
      </c>
      <c r="R134" s="46">
        <v>13</v>
      </c>
    </row>
    <row r="135" spans="1:18">
      <c r="A135" s="44">
        <v>6</v>
      </c>
      <c r="B135" s="54" t="s">
        <v>37</v>
      </c>
      <c r="C135" s="46" t="s">
        <v>225</v>
      </c>
      <c r="D135" s="47">
        <v>0</v>
      </c>
      <c r="E135" s="47">
        <v>0</v>
      </c>
      <c r="F135" s="47">
        <v>0</v>
      </c>
      <c r="G135" s="47">
        <v>0</v>
      </c>
      <c r="H135" s="47">
        <v>100</v>
      </c>
      <c r="I135" s="47">
        <v>100</v>
      </c>
      <c r="J135" s="47">
        <v>100</v>
      </c>
      <c r="K135" s="47">
        <v>100</v>
      </c>
      <c r="L135" s="47">
        <v>0</v>
      </c>
      <c r="M135" s="44">
        <v>0</v>
      </c>
      <c r="N135" s="48">
        <v>400</v>
      </c>
      <c r="O135" s="46">
        <v>6</v>
      </c>
      <c r="Q135" s="57">
        <v>99.509803921568619</v>
      </c>
      <c r="R135" s="46">
        <v>1</v>
      </c>
    </row>
    <row r="136" spans="1:18">
      <c r="A136" s="44">
        <v>7</v>
      </c>
      <c r="B136" s="54" t="s">
        <v>164</v>
      </c>
      <c r="C136" s="46" t="s">
        <v>226</v>
      </c>
      <c r="D136" s="47">
        <v>47.5</v>
      </c>
      <c r="E136" s="47">
        <v>57.1</v>
      </c>
      <c r="F136" s="47">
        <v>50</v>
      </c>
      <c r="G136" s="47">
        <v>54.3</v>
      </c>
      <c r="H136" s="47">
        <v>79.5</v>
      </c>
      <c r="I136" s="47">
        <v>65.900000000000006</v>
      </c>
      <c r="J136" s="47">
        <v>0</v>
      </c>
      <c r="K136" s="47">
        <v>0</v>
      </c>
      <c r="L136" s="47">
        <v>0</v>
      </c>
      <c r="M136" s="44">
        <v>0</v>
      </c>
      <c r="N136" s="48">
        <v>354.29999999999995</v>
      </c>
      <c r="O136" s="46">
        <v>7</v>
      </c>
      <c r="Q136" s="57">
        <v>58.699941758881778</v>
      </c>
      <c r="R136" s="46">
        <v>15</v>
      </c>
    </row>
    <row r="137" spans="1:18">
      <c r="A137" s="44">
        <v>8</v>
      </c>
      <c r="B137" s="54" t="s">
        <v>87</v>
      </c>
      <c r="C137" s="46" t="s">
        <v>226</v>
      </c>
      <c r="D137" s="47">
        <v>85</v>
      </c>
      <c r="E137" s="47">
        <v>85.7</v>
      </c>
      <c r="F137" s="47">
        <v>76.3</v>
      </c>
      <c r="G137" s="47">
        <v>91.4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4">
        <v>0</v>
      </c>
      <c r="N137" s="48">
        <v>338.4</v>
      </c>
      <c r="O137" s="46">
        <v>8</v>
      </c>
      <c r="Q137" s="57">
        <v>83.729436031838489</v>
      </c>
      <c r="R137" s="46">
        <v>6</v>
      </c>
    </row>
    <row r="138" spans="1:18">
      <c r="A138" s="44">
        <v>9</v>
      </c>
      <c r="B138" s="54" t="s">
        <v>140</v>
      </c>
      <c r="C138" s="46" t="s">
        <v>226</v>
      </c>
      <c r="D138" s="47">
        <v>70</v>
      </c>
      <c r="E138" s="47">
        <v>77.599999999999994</v>
      </c>
      <c r="F138" s="47">
        <v>0</v>
      </c>
      <c r="G138" s="47">
        <v>68.599999999999994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4">
        <v>0</v>
      </c>
      <c r="N138" s="48">
        <v>216.2</v>
      </c>
      <c r="O138" s="46">
        <v>9</v>
      </c>
      <c r="Q138" s="57">
        <v>71.13117194072349</v>
      </c>
      <c r="R138" s="46">
        <v>10</v>
      </c>
    </row>
    <row r="139" spans="1:18">
      <c r="A139" s="44">
        <v>10</v>
      </c>
      <c r="B139" s="54" t="s">
        <v>116</v>
      </c>
      <c r="C139" s="46" t="s">
        <v>227</v>
      </c>
      <c r="D139" s="47">
        <v>0</v>
      </c>
      <c r="E139" s="47">
        <v>75.5</v>
      </c>
      <c r="F139" s="47">
        <v>71.099999999999994</v>
      </c>
      <c r="G139" s="47">
        <v>62.9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4">
        <v>0</v>
      </c>
      <c r="N139" s="48">
        <v>209.5</v>
      </c>
      <c r="O139" s="46">
        <v>10</v>
      </c>
      <c r="Q139" s="57">
        <v>69.173047304730474</v>
      </c>
      <c r="R139" s="46">
        <v>11</v>
      </c>
    </row>
    <row r="140" spans="1:18">
      <c r="A140" s="44">
        <v>11</v>
      </c>
      <c r="B140" s="54" t="s">
        <v>177</v>
      </c>
      <c r="C140" s="46" t="s">
        <v>227</v>
      </c>
      <c r="D140" s="47">
        <v>0</v>
      </c>
      <c r="E140" s="47">
        <v>0</v>
      </c>
      <c r="F140" s="47">
        <v>0</v>
      </c>
      <c r="G140" s="47">
        <v>0</v>
      </c>
      <c r="H140" s="47">
        <v>74.400000000000006</v>
      </c>
      <c r="I140" s="47">
        <v>0</v>
      </c>
      <c r="J140" s="47">
        <v>88.4</v>
      </c>
      <c r="K140" s="47">
        <v>0</v>
      </c>
      <c r="L140" s="47">
        <v>0</v>
      </c>
      <c r="M140" s="44">
        <v>0</v>
      </c>
      <c r="N140" s="48">
        <v>162.80000000000001</v>
      </c>
      <c r="O140" s="46">
        <v>11</v>
      </c>
      <c r="Q140" s="57">
        <v>80.533333333333331</v>
      </c>
      <c r="R140" s="46">
        <v>8</v>
      </c>
    </row>
    <row r="141" spans="1:18">
      <c r="A141" s="44">
        <v>12</v>
      </c>
      <c r="B141" s="54" t="s">
        <v>62</v>
      </c>
      <c r="C141" s="46" t="s">
        <v>226</v>
      </c>
      <c r="D141" s="47">
        <v>0</v>
      </c>
      <c r="E141" s="47">
        <v>0</v>
      </c>
      <c r="F141" s="47">
        <v>0</v>
      </c>
      <c r="G141" s="47">
        <v>0</v>
      </c>
      <c r="H141" s="47">
        <v>71.8</v>
      </c>
      <c r="I141" s="47">
        <v>0</v>
      </c>
      <c r="J141" s="47">
        <v>88.4</v>
      </c>
      <c r="K141" s="47">
        <v>0</v>
      </c>
      <c r="L141" s="47">
        <v>0</v>
      </c>
      <c r="M141" s="44">
        <v>0</v>
      </c>
      <c r="N141" s="48">
        <v>160.19999999999999</v>
      </c>
      <c r="O141" s="46">
        <v>12</v>
      </c>
      <c r="Q141" s="57">
        <v>79.233333333333334</v>
      </c>
      <c r="R141" s="46">
        <v>9</v>
      </c>
    </row>
    <row r="142" spans="1:18">
      <c r="A142" s="44">
        <v>13</v>
      </c>
      <c r="B142" s="54" t="s">
        <v>56</v>
      </c>
      <c r="C142" s="46" t="s">
        <v>226</v>
      </c>
      <c r="D142" s="47">
        <v>0</v>
      </c>
      <c r="E142" s="47"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89.6</v>
      </c>
      <c r="L142" s="47">
        <v>0</v>
      </c>
      <c r="M142" s="44">
        <v>0</v>
      </c>
      <c r="N142" s="48">
        <v>89.6</v>
      </c>
      <c r="O142" s="46">
        <v>13</v>
      </c>
      <c r="Q142" s="57">
        <v>89.6</v>
      </c>
      <c r="R142" s="46">
        <v>4</v>
      </c>
    </row>
    <row r="143" spans="1:18">
      <c r="A143" s="44">
        <v>14</v>
      </c>
      <c r="B143" s="54" t="s">
        <v>186</v>
      </c>
      <c r="C143" s="46" t="s">
        <v>227</v>
      </c>
      <c r="D143" s="47">
        <v>0</v>
      </c>
      <c r="E143" s="47">
        <v>0</v>
      </c>
      <c r="F143" s="47">
        <v>0</v>
      </c>
      <c r="G143" s="47">
        <v>82.9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4">
        <v>0</v>
      </c>
      <c r="N143" s="48">
        <v>82.9</v>
      </c>
      <c r="O143" s="46">
        <v>14</v>
      </c>
      <c r="Q143" s="57">
        <v>81.274509803921575</v>
      </c>
      <c r="R143" s="46">
        <v>7</v>
      </c>
    </row>
    <row r="144" spans="1:18">
      <c r="A144" s="44">
        <v>15</v>
      </c>
      <c r="B144" s="54" t="s">
        <v>166</v>
      </c>
      <c r="C144" s="46" t="s">
        <v>226</v>
      </c>
      <c r="D144" s="47">
        <v>0</v>
      </c>
      <c r="E144" s="47">
        <v>55.1</v>
      </c>
      <c r="F144" s="47">
        <v>26.3</v>
      </c>
      <c r="G144" s="47">
        <v>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4">
        <v>0</v>
      </c>
      <c r="N144" s="48">
        <v>81.400000000000006</v>
      </c>
      <c r="O144" s="46">
        <v>15</v>
      </c>
      <c r="Q144" s="57">
        <v>40.42722772277228</v>
      </c>
      <c r="R144" s="46">
        <v>17</v>
      </c>
    </row>
    <row r="145" spans="1:18">
      <c r="A145" s="44">
        <v>16</v>
      </c>
      <c r="B145" s="54" t="s">
        <v>165</v>
      </c>
      <c r="C145" s="46" t="s">
        <v>227</v>
      </c>
      <c r="D145" s="47">
        <v>65</v>
      </c>
      <c r="E145" s="47"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4">
        <v>0</v>
      </c>
      <c r="N145" s="48">
        <v>65</v>
      </c>
      <c r="O145" s="46">
        <v>16</v>
      </c>
      <c r="Q145" s="57">
        <v>64.356435643564353</v>
      </c>
      <c r="R145" s="46">
        <v>14</v>
      </c>
    </row>
    <row r="146" spans="1:18">
      <c r="A146" s="44">
        <v>17</v>
      </c>
      <c r="B146" s="54" t="s">
        <v>163</v>
      </c>
      <c r="C146" s="46" t="s">
        <v>226</v>
      </c>
      <c r="D146" s="47">
        <v>0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51.2</v>
      </c>
      <c r="K146" s="47">
        <v>0</v>
      </c>
      <c r="L146" s="47">
        <v>0</v>
      </c>
      <c r="M146" s="44">
        <v>0</v>
      </c>
      <c r="N146" s="48">
        <v>51.2</v>
      </c>
      <c r="O146" s="46">
        <v>17</v>
      </c>
      <c r="Q146" s="57">
        <v>50.196078431372548</v>
      </c>
      <c r="R146" s="46">
        <v>16</v>
      </c>
    </row>
    <row r="147" spans="1:18">
      <c r="A147" s="44">
        <v>18</v>
      </c>
      <c r="B147" s="54" t="s">
        <v>126</v>
      </c>
      <c r="C147" s="46" t="s">
        <v>226</v>
      </c>
      <c r="D147" s="47">
        <v>27.5</v>
      </c>
      <c r="E147" s="47">
        <v>0</v>
      </c>
      <c r="F147" s="47">
        <v>18.399999999999999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4">
        <v>0</v>
      </c>
      <c r="N147" s="48">
        <v>45.9</v>
      </c>
      <c r="O147" s="46">
        <v>18</v>
      </c>
      <c r="Q147" s="57">
        <v>22.813861386138612</v>
      </c>
      <c r="R147" s="46">
        <v>20</v>
      </c>
    </row>
    <row r="148" spans="1:18">
      <c r="A148" s="44">
        <v>19</v>
      </c>
      <c r="B148" s="54" t="s">
        <v>136</v>
      </c>
      <c r="C148" s="46" t="s">
        <v>227</v>
      </c>
      <c r="D148" s="47">
        <v>40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4">
        <v>0</v>
      </c>
      <c r="N148" s="48">
        <v>40</v>
      </c>
      <c r="O148" s="46">
        <v>19</v>
      </c>
      <c r="Q148" s="57">
        <v>39.603960396039604</v>
      </c>
      <c r="R148" s="46">
        <v>18</v>
      </c>
    </row>
    <row r="149" spans="1:18">
      <c r="A149" s="44">
        <v>20</v>
      </c>
      <c r="B149" s="54" t="s">
        <v>180</v>
      </c>
      <c r="C149" s="46" t="s">
        <v>227</v>
      </c>
      <c r="D149" s="47">
        <v>0</v>
      </c>
      <c r="E149" s="47">
        <v>0</v>
      </c>
      <c r="F149" s="47">
        <v>0</v>
      </c>
      <c r="G149" s="47">
        <v>0</v>
      </c>
      <c r="H149" s="47">
        <v>0</v>
      </c>
      <c r="I149" s="47">
        <v>0</v>
      </c>
      <c r="J149" s="47">
        <v>25.6</v>
      </c>
      <c r="K149" s="47">
        <v>0</v>
      </c>
      <c r="L149" s="47">
        <v>0</v>
      </c>
      <c r="M149" s="44">
        <v>0</v>
      </c>
      <c r="N149" s="48">
        <v>25.6</v>
      </c>
      <c r="O149" s="46">
        <v>20</v>
      </c>
      <c r="Q149" s="57">
        <v>25.098039215686274</v>
      </c>
      <c r="R149" s="46">
        <v>19</v>
      </c>
    </row>
    <row r="151" spans="1:18" ht="16.5" thickBot="1">
      <c r="A151" s="37" t="s">
        <v>192</v>
      </c>
      <c r="B151" s="38"/>
      <c r="C151" s="53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Q151" s="55"/>
      <c r="R151" s="55"/>
    </row>
    <row r="152" spans="1:18" ht="28.5" customHeight="1" thickTop="1">
      <c r="A152" s="213" t="s">
        <v>24</v>
      </c>
      <c r="B152" s="221" t="s">
        <v>43</v>
      </c>
      <c r="C152" s="222" t="s">
        <v>44</v>
      </c>
      <c r="D152" s="223" t="s">
        <v>45</v>
      </c>
      <c r="E152" s="224"/>
      <c r="F152" s="224"/>
      <c r="G152" s="224"/>
      <c r="H152" s="224"/>
      <c r="I152" s="224"/>
      <c r="J152" s="224"/>
      <c r="K152" s="224"/>
      <c r="L152" s="224"/>
      <c r="M152" s="225"/>
      <c r="N152" s="219" t="s">
        <v>48</v>
      </c>
      <c r="O152" s="220"/>
      <c r="Q152" s="211" t="s">
        <v>49</v>
      </c>
      <c r="R152" s="212"/>
    </row>
    <row r="153" spans="1:18" ht="15.75" thickBot="1">
      <c r="A153" s="214"/>
      <c r="B153" s="216"/>
      <c r="C153" s="218"/>
      <c r="D153" s="40">
        <v>40937</v>
      </c>
      <c r="E153" s="40">
        <v>40965</v>
      </c>
      <c r="F153" s="40">
        <v>41028</v>
      </c>
      <c r="G153" s="40">
        <v>41056</v>
      </c>
      <c r="H153" s="40">
        <v>41301</v>
      </c>
      <c r="I153" s="40">
        <v>41322</v>
      </c>
      <c r="J153" s="40">
        <v>41357</v>
      </c>
      <c r="K153" s="40">
        <v>41392</v>
      </c>
      <c r="L153" s="40">
        <v>0</v>
      </c>
      <c r="M153" s="41">
        <v>0</v>
      </c>
      <c r="N153" s="42" t="s">
        <v>10</v>
      </c>
      <c r="O153" s="43" t="s">
        <v>46</v>
      </c>
      <c r="Q153" s="56" t="s">
        <v>50</v>
      </c>
      <c r="R153" s="43" t="s">
        <v>46</v>
      </c>
    </row>
    <row r="154" spans="1:18" ht="15.75" thickTop="1">
      <c r="A154" s="44">
        <v>1</v>
      </c>
      <c r="B154" s="54" t="s">
        <v>80</v>
      </c>
      <c r="C154" s="46" t="s">
        <v>227</v>
      </c>
      <c r="D154" s="47">
        <v>90.3</v>
      </c>
      <c r="E154" s="47">
        <v>94.4</v>
      </c>
      <c r="F154" s="47">
        <v>100</v>
      </c>
      <c r="G154" s="47">
        <v>96.6</v>
      </c>
      <c r="H154" s="47">
        <v>85</v>
      </c>
      <c r="I154" s="47">
        <v>82.9</v>
      </c>
      <c r="J154" s="47">
        <v>91.9</v>
      </c>
      <c r="K154" s="47">
        <v>100</v>
      </c>
      <c r="L154" s="47">
        <v>0</v>
      </c>
      <c r="M154" s="44">
        <v>0</v>
      </c>
      <c r="N154" s="48">
        <v>741.09999999999991</v>
      </c>
      <c r="O154" s="46">
        <v>1</v>
      </c>
      <c r="Q154" s="57">
        <v>92.637499999999989</v>
      </c>
      <c r="R154" s="46">
        <v>2</v>
      </c>
    </row>
    <row r="155" spans="1:18">
      <c r="A155" s="44">
        <v>2</v>
      </c>
      <c r="B155" s="54" t="s">
        <v>86</v>
      </c>
      <c r="C155" s="46" t="s">
        <v>227</v>
      </c>
      <c r="D155" s="47">
        <v>96.8</v>
      </c>
      <c r="E155" s="47">
        <v>100</v>
      </c>
      <c r="F155" s="47">
        <v>88</v>
      </c>
      <c r="G155" s="47">
        <v>100</v>
      </c>
      <c r="H155" s="47">
        <v>100</v>
      </c>
      <c r="I155" s="47">
        <v>100</v>
      </c>
      <c r="J155" s="47">
        <v>0</v>
      </c>
      <c r="K155" s="47">
        <v>9.8000000000000007</v>
      </c>
      <c r="L155" s="47">
        <v>0</v>
      </c>
      <c r="M155" s="44">
        <v>0</v>
      </c>
      <c r="N155" s="48">
        <v>594.59999999999991</v>
      </c>
      <c r="O155" s="46">
        <v>2</v>
      </c>
      <c r="Q155" s="57">
        <v>84.942857142857136</v>
      </c>
      <c r="R155" s="46">
        <v>6</v>
      </c>
    </row>
    <row r="156" spans="1:18">
      <c r="A156" s="44">
        <v>3</v>
      </c>
      <c r="B156" s="54" t="s">
        <v>118</v>
      </c>
      <c r="C156" s="46" t="s">
        <v>227</v>
      </c>
      <c r="D156" s="47">
        <v>87.1</v>
      </c>
      <c r="E156" s="47">
        <v>86.1</v>
      </c>
      <c r="F156" s="47">
        <v>80</v>
      </c>
      <c r="G156" s="47">
        <v>93.1</v>
      </c>
      <c r="H156" s="47">
        <v>0</v>
      </c>
      <c r="I156" s="47">
        <v>2.9</v>
      </c>
      <c r="J156" s="47">
        <v>0</v>
      </c>
      <c r="K156" s="47">
        <v>0</v>
      </c>
      <c r="L156" s="47">
        <v>0</v>
      </c>
      <c r="M156" s="44">
        <v>0</v>
      </c>
      <c r="N156" s="48">
        <v>349.19999999999993</v>
      </c>
      <c r="O156" s="46">
        <v>3</v>
      </c>
      <c r="Q156" s="57">
        <v>69.839999999999989</v>
      </c>
      <c r="R156" s="46">
        <v>8</v>
      </c>
    </row>
    <row r="157" spans="1:18">
      <c r="A157" s="44">
        <v>4</v>
      </c>
      <c r="B157" s="54" t="s">
        <v>30</v>
      </c>
      <c r="C157" s="46" t="s">
        <v>225</v>
      </c>
      <c r="D157" s="47">
        <v>0</v>
      </c>
      <c r="E157" s="47">
        <v>0</v>
      </c>
      <c r="F157" s="47">
        <v>0</v>
      </c>
      <c r="G157" s="47">
        <v>0</v>
      </c>
      <c r="H157" s="47">
        <v>50</v>
      </c>
      <c r="I157" s="47">
        <v>100</v>
      </c>
      <c r="J157" s="47">
        <v>100</v>
      </c>
      <c r="K157" s="47">
        <v>68.3</v>
      </c>
      <c r="L157" s="47">
        <v>0</v>
      </c>
      <c r="M157" s="44">
        <v>0</v>
      </c>
      <c r="N157" s="48">
        <v>318.3</v>
      </c>
      <c r="O157" s="46">
        <v>4</v>
      </c>
      <c r="Q157" s="57">
        <v>79.575000000000003</v>
      </c>
      <c r="R157" s="46">
        <v>7</v>
      </c>
    </row>
    <row r="158" spans="1:18">
      <c r="A158" s="44">
        <v>5</v>
      </c>
      <c r="B158" s="54" t="s">
        <v>38</v>
      </c>
      <c r="C158" s="46" t="s">
        <v>225</v>
      </c>
      <c r="D158" s="47">
        <v>0</v>
      </c>
      <c r="E158" s="47">
        <v>0</v>
      </c>
      <c r="F158" s="47">
        <v>0</v>
      </c>
      <c r="G158" s="47">
        <v>0</v>
      </c>
      <c r="H158" s="47">
        <v>92.5</v>
      </c>
      <c r="I158" s="47">
        <v>91.4</v>
      </c>
      <c r="J158" s="47">
        <v>89.2</v>
      </c>
      <c r="K158" s="47">
        <v>0</v>
      </c>
      <c r="L158" s="47">
        <v>0</v>
      </c>
      <c r="M158" s="44">
        <v>0</v>
      </c>
      <c r="N158" s="48">
        <v>273.10000000000002</v>
      </c>
      <c r="O158" s="46">
        <v>5</v>
      </c>
      <c r="Q158" s="57">
        <v>91.033333333333346</v>
      </c>
      <c r="R158" s="46">
        <v>4</v>
      </c>
    </row>
    <row r="159" spans="1:18">
      <c r="A159" s="44">
        <v>6</v>
      </c>
      <c r="B159" s="54" t="s">
        <v>195</v>
      </c>
      <c r="C159" s="46" t="s">
        <v>227</v>
      </c>
      <c r="D159" s="47">
        <v>0</v>
      </c>
      <c r="E159" s="47">
        <v>0</v>
      </c>
      <c r="F159" s="47">
        <v>0</v>
      </c>
      <c r="G159" s="47">
        <v>0</v>
      </c>
      <c r="H159" s="47">
        <v>0</v>
      </c>
      <c r="I159" s="47">
        <v>91.4</v>
      </c>
      <c r="J159" s="47">
        <v>91.9</v>
      </c>
      <c r="K159" s="47">
        <v>0</v>
      </c>
      <c r="L159" s="47">
        <v>0</v>
      </c>
      <c r="M159" s="44">
        <v>0</v>
      </c>
      <c r="N159" s="48">
        <v>183.3</v>
      </c>
      <c r="O159" s="46">
        <v>6</v>
      </c>
      <c r="Q159" s="57">
        <v>91.65</v>
      </c>
      <c r="R159" s="46">
        <v>3</v>
      </c>
    </row>
    <row r="160" spans="1:18">
      <c r="A160" s="44">
        <v>7</v>
      </c>
      <c r="B160" s="54" t="s">
        <v>126</v>
      </c>
      <c r="C160" s="46" t="s">
        <v>226</v>
      </c>
      <c r="D160" s="47">
        <v>100</v>
      </c>
      <c r="E160" s="47">
        <v>0</v>
      </c>
      <c r="F160" s="47">
        <v>0</v>
      </c>
      <c r="G160" s="47">
        <v>0</v>
      </c>
      <c r="H160" s="47">
        <v>0</v>
      </c>
      <c r="I160" s="47">
        <v>0</v>
      </c>
      <c r="J160" s="47">
        <v>0</v>
      </c>
      <c r="K160" s="47">
        <v>0</v>
      </c>
      <c r="L160" s="47">
        <v>0</v>
      </c>
      <c r="M160" s="44">
        <v>0</v>
      </c>
      <c r="N160" s="48">
        <v>100</v>
      </c>
      <c r="O160" s="46">
        <v>7</v>
      </c>
      <c r="Q160" s="57">
        <v>100</v>
      </c>
      <c r="R160" s="46">
        <v>1</v>
      </c>
    </row>
    <row r="161" spans="1:18">
      <c r="A161" s="44">
        <v>8</v>
      </c>
      <c r="B161" s="54" t="s">
        <v>122</v>
      </c>
      <c r="C161" s="46" t="s">
        <v>227</v>
      </c>
      <c r="D161" s="47">
        <v>0</v>
      </c>
      <c r="E161" s="47">
        <v>0</v>
      </c>
      <c r="F161" s="47">
        <v>0</v>
      </c>
      <c r="G161" s="47">
        <v>0</v>
      </c>
      <c r="H161" s="47">
        <v>0</v>
      </c>
      <c r="I161" s="47">
        <v>0</v>
      </c>
      <c r="J161" s="47">
        <v>0</v>
      </c>
      <c r="K161" s="47">
        <v>90.2</v>
      </c>
      <c r="L161" s="47">
        <v>0</v>
      </c>
      <c r="M161" s="44">
        <v>0</v>
      </c>
      <c r="N161" s="48">
        <v>90.2</v>
      </c>
      <c r="O161" s="46">
        <v>8</v>
      </c>
      <c r="Q161" s="57">
        <v>90.2</v>
      </c>
      <c r="R161" s="46">
        <v>5</v>
      </c>
    </row>
    <row r="162" spans="1:18">
      <c r="A162" s="44">
        <v>9</v>
      </c>
      <c r="B162" s="54" t="s">
        <v>83</v>
      </c>
      <c r="C162" s="46" t="s">
        <v>227</v>
      </c>
      <c r="D162" s="47">
        <v>19.399999999999999</v>
      </c>
      <c r="E162" s="47">
        <v>0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4">
        <v>0</v>
      </c>
      <c r="N162" s="48">
        <v>19.399999999999999</v>
      </c>
      <c r="O162" s="46">
        <v>9</v>
      </c>
      <c r="Q162" s="57">
        <v>19.399999999999999</v>
      </c>
      <c r="R162" s="46">
        <v>9</v>
      </c>
    </row>
    <row r="164" spans="1:18" ht="16.5" thickBot="1">
      <c r="A164" s="37" t="s">
        <v>132</v>
      </c>
      <c r="B164" s="38"/>
      <c r="C164" s="53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Q164" s="55"/>
      <c r="R164" s="55"/>
    </row>
    <row r="165" spans="1:18" ht="30.75" customHeight="1" thickTop="1">
      <c r="A165" s="213" t="s">
        <v>24</v>
      </c>
      <c r="B165" s="221" t="s">
        <v>43</v>
      </c>
      <c r="C165" s="222" t="s">
        <v>44</v>
      </c>
      <c r="D165" s="223" t="s">
        <v>45</v>
      </c>
      <c r="E165" s="224"/>
      <c r="F165" s="224"/>
      <c r="G165" s="224"/>
      <c r="H165" s="224"/>
      <c r="I165" s="224"/>
      <c r="J165" s="224"/>
      <c r="K165" s="224"/>
      <c r="L165" s="224"/>
      <c r="M165" s="225"/>
      <c r="N165" s="219" t="s">
        <v>48</v>
      </c>
      <c r="O165" s="220"/>
      <c r="Q165" s="211" t="s">
        <v>49</v>
      </c>
      <c r="R165" s="212"/>
    </row>
    <row r="166" spans="1:18" ht="15.75" thickBot="1">
      <c r="A166" s="214"/>
      <c r="B166" s="216"/>
      <c r="C166" s="218"/>
      <c r="D166" s="40">
        <v>40937</v>
      </c>
      <c r="E166" s="40">
        <v>40965</v>
      </c>
      <c r="F166" s="40">
        <v>41028</v>
      </c>
      <c r="G166" s="40">
        <v>41056</v>
      </c>
      <c r="H166" s="40">
        <v>41301</v>
      </c>
      <c r="I166" s="40">
        <v>41322</v>
      </c>
      <c r="J166" s="40">
        <v>41357</v>
      </c>
      <c r="K166" s="40">
        <v>41392</v>
      </c>
      <c r="L166" s="40">
        <v>0</v>
      </c>
      <c r="M166" s="41">
        <v>0</v>
      </c>
      <c r="N166" s="42" t="s">
        <v>10</v>
      </c>
      <c r="O166" s="43" t="s">
        <v>46</v>
      </c>
      <c r="Q166" s="56" t="s">
        <v>50</v>
      </c>
      <c r="R166" s="43" t="s">
        <v>46</v>
      </c>
    </row>
    <row r="167" spans="1:18" ht="15.75" thickTop="1">
      <c r="A167" s="44">
        <v>1</v>
      </c>
      <c r="B167" s="54" t="s">
        <v>79</v>
      </c>
      <c r="C167" s="46" t="s">
        <v>226</v>
      </c>
      <c r="D167" s="47">
        <v>100</v>
      </c>
      <c r="E167" s="47">
        <v>100</v>
      </c>
      <c r="F167" s="47">
        <v>100</v>
      </c>
      <c r="G167" s="47">
        <v>100</v>
      </c>
      <c r="H167" s="47">
        <v>41</v>
      </c>
      <c r="I167" s="47">
        <v>0</v>
      </c>
      <c r="J167" s="47">
        <v>0</v>
      </c>
      <c r="K167" s="47">
        <v>27.9</v>
      </c>
      <c r="L167" s="47">
        <v>0</v>
      </c>
      <c r="M167" s="44">
        <v>0</v>
      </c>
      <c r="N167" s="48">
        <v>468.9</v>
      </c>
      <c r="O167" s="46">
        <v>1</v>
      </c>
      <c r="Q167" s="57">
        <v>78.149999999999991</v>
      </c>
      <c r="R167" s="46">
        <v>6</v>
      </c>
    </row>
    <row r="168" spans="1:18">
      <c r="A168" s="44">
        <v>2</v>
      </c>
      <c r="B168" s="54" t="s">
        <v>80</v>
      </c>
      <c r="C168" s="46" t="s">
        <v>227</v>
      </c>
      <c r="D168" s="47">
        <v>0</v>
      </c>
      <c r="E168" s="47">
        <v>0</v>
      </c>
      <c r="F168" s="47">
        <v>35.9</v>
      </c>
      <c r="G168" s="47">
        <v>78.400000000000006</v>
      </c>
      <c r="H168" s="47">
        <v>82.1</v>
      </c>
      <c r="I168" s="47">
        <v>75</v>
      </c>
      <c r="J168" s="47">
        <v>82.9</v>
      </c>
      <c r="K168" s="47">
        <v>79.099999999999994</v>
      </c>
      <c r="L168" s="47">
        <v>0</v>
      </c>
      <c r="M168" s="44">
        <v>0</v>
      </c>
      <c r="N168" s="48">
        <v>433.4</v>
      </c>
      <c r="O168" s="46">
        <v>2</v>
      </c>
      <c r="Q168" s="57">
        <v>72.233333333333334</v>
      </c>
      <c r="R168" s="46">
        <v>10</v>
      </c>
    </row>
    <row r="169" spans="1:18">
      <c r="A169" s="44">
        <v>3</v>
      </c>
      <c r="B169" s="54" t="s">
        <v>83</v>
      </c>
      <c r="C169" s="46" t="s">
        <v>227</v>
      </c>
      <c r="D169" s="47">
        <v>0</v>
      </c>
      <c r="E169" s="47">
        <v>0</v>
      </c>
      <c r="F169" s="47">
        <v>0</v>
      </c>
      <c r="G169" s="47">
        <v>0</v>
      </c>
      <c r="H169" s="47">
        <v>100</v>
      </c>
      <c r="I169" s="47">
        <v>100</v>
      </c>
      <c r="J169" s="47">
        <v>100</v>
      </c>
      <c r="K169" s="47">
        <v>100</v>
      </c>
      <c r="L169" s="47">
        <v>0</v>
      </c>
      <c r="M169" s="44">
        <v>0</v>
      </c>
      <c r="N169" s="48">
        <v>400</v>
      </c>
      <c r="O169" s="46">
        <v>3</v>
      </c>
      <c r="Q169" s="57">
        <v>100</v>
      </c>
      <c r="R169" s="46">
        <v>1</v>
      </c>
    </row>
    <row r="170" spans="1:18">
      <c r="A170" s="44">
        <v>4</v>
      </c>
      <c r="B170" s="54" t="s">
        <v>201</v>
      </c>
      <c r="C170" s="46" t="s">
        <v>227</v>
      </c>
      <c r="D170" s="47">
        <v>0</v>
      </c>
      <c r="E170" s="47">
        <v>0</v>
      </c>
      <c r="F170" s="47">
        <v>0</v>
      </c>
      <c r="G170" s="47">
        <v>0</v>
      </c>
      <c r="H170" s="47">
        <v>79.5</v>
      </c>
      <c r="I170" s="47">
        <v>77.5</v>
      </c>
      <c r="J170" s="47">
        <v>78</v>
      </c>
      <c r="K170" s="47">
        <v>55.8</v>
      </c>
      <c r="L170" s="47">
        <v>0</v>
      </c>
      <c r="M170" s="44">
        <v>0</v>
      </c>
      <c r="N170" s="48">
        <v>290.8</v>
      </c>
      <c r="O170" s="46">
        <v>4</v>
      </c>
      <c r="Q170" s="57">
        <v>72.7</v>
      </c>
      <c r="R170" s="46">
        <v>9</v>
      </c>
    </row>
    <row r="171" spans="1:18">
      <c r="A171" s="44">
        <v>5</v>
      </c>
      <c r="B171" s="54" t="s">
        <v>171</v>
      </c>
      <c r="C171" s="46" t="s">
        <v>225</v>
      </c>
      <c r="D171" s="47">
        <v>42.9</v>
      </c>
      <c r="E171" s="47">
        <v>64.400000000000006</v>
      </c>
      <c r="F171" s="47">
        <v>87.2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  <c r="M171" s="44">
        <v>0</v>
      </c>
      <c r="N171" s="48">
        <v>194.5</v>
      </c>
      <c r="O171" s="46">
        <v>5</v>
      </c>
      <c r="Q171" s="57">
        <v>64.833333333333329</v>
      </c>
      <c r="R171" s="46">
        <v>13</v>
      </c>
    </row>
    <row r="172" spans="1:18">
      <c r="A172" s="44">
        <v>6</v>
      </c>
      <c r="B172" s="54" t="s">
        <v>56</v>
      </c>
      <c r="C172" s="46" t="s">
        <v>226</v>
      </c>
      <c r="D172" s="47">
        <v>0</v>
      </c>
      <c r="E172" s="47">
        <v>0</v>
      </c>
      <c r="F172" s="47">
        <v>0</v>
      </c>
      <c r="G172" s="47">
        <v>81.099999999999994</v>
      </c>
      <c r="H172" s="47">
        <v>0</v>
      </c>
      <c r="I172" s="47">
        <v>82.5</v>
      </c>
      <c r="J172" s="47">
        <v>0</v>
      </c>
      <c r="K172" s="47">
        <v>0</v>
      </c>
      <c r="L172" s="47">
        <v>0</v>
      </c>
      <c r="M172" s="44">
        <v>0</v>
      </c>
      <c r="N172" s="48">
        <v>163.6</v>
      </c>
      <c r="O172" s="46">
        <v>6</v>
      </c>
      <c r="Q172" s="57">
        <v>81.8</v>
      </c>
      <c r="R172" s="46">
        <v>5</v>
      </c>
    </row>
    <row r="173" spans="1:18">
      <c r="A173" s="44">
        <v>7</v>
      </c>
      <c r="B173" s="54" t="s">
        <v>114</v>
      </c>
      <c r="C173" s="46" t="s">
        <v>225</v>
      </c>
      <c r="D173" s="47">
        <v>0</v>
      </c>
      <c r="E173" s="47">
        <v>73.3</v>
      </c>
      <c r="F173" s="47">
        <v>0</v>
      </c>
      <c r="G173" s="47">
        <v>0</v>
      </c>
      <c r="H173" s="47">
        <v>74.400000000000006</v>
      </c>
      <c r="I173" s="47">
        <v>0</v>
      </c>
      <c r="J173" s="47">
        <v>0</v>
      </c>
      <c r="K173" s="47">
        <v>0</v>
      </c>
      <c r="L173" s="47">
        <v>0</v>
      </c>
      <c r="M173" s="44">
        <v>0</v>
      </c>
      <c r="N173" s="48">
        <v>147.69999999999999</v>
      </c>
      <c r="O173" s="46">
        <v>7</v>
      </c>
      <c r="Q173" s="57">
        <v>73.849999999999994</v>
      </c>
      <c r="R173" s="46">
        <v>8</v>
      </c>
    </row>
    <row r="174" spans="1:18">
      <c r="A174" s="44">
        <v>8</v>
      </c>
      <c r="B174" s="54" t="s">
        <v>194</v>
      </c>
      <c r="C174" s="46" t="s">
        <v>225</v>
      </c>
      <c r="D174" s="47">
        <v>0</v>
      </c>
      <c r="E174" s="47">
        <v>0</v>
      </c>
      <c r="F174" s="47">
        <v>0</v>
      </c>
      <c r="G174" s="47">
        <v>0</v>
      </c>
      <c r="H174" s="47">
        <v>51.3</v>
      </c>
      <c r="I174" s="47">
        <v>90</v>
      </c>
      <c r="J174" s="47">
        <v>0</v>
      </c>
      <c r="K174" s="47">
        <v>0</v>
      </c>
      <c r="L174" s="47">
        <v>0</v>
      </c>
      <c r="M174" s="44">
        <v>0</v>
      </c>
      <c r="N174" s="48">
        <v>141.30000000000001</v>
      </c>
      <c r="O174" s="46">
        <v>8</v>
      </c>
      <c r="Q174" s="57">
        <v>70.650000000000006</v>
      </c>
      <c r="R174" s="46">
        <v>11</v>
      </c>
    </row>
    <row r="175" spans="1:18">
      <c r="A175" s="44">
        <v>9</v>
      </c>
      <c r="B175" s="54" t="s">
        <v>116</v>
      </c>
      <c r="C175" s="46" t="s">
        <v>227</v>
      </c>
      <c r="D175" s="47">
        <v>80</v>
      </c>
      <c r="E175" s="47">
        <v>0</v>
      </c>
      <c r="F175" s="47">
        <v>0</v>
      </c>
      <c r="G175" s="47">
        <v>51.4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  <c r="M175" s="44">
        <v>0</v>
      </c>
      <c r="N175" s="48">
        <v>131.4</v>
      </c>
      <c r="O175" s="46">
        <v>9</v>
      </c>
      <c r="Q175" s="57">
        <v>65.7</v>
      </c>
      <c r="R175" s="46">
        <v>12</v>
      </c>
    </row>
    <row r="176" spans="1:18">
      <c r="A176" s="44">
        <v>10</v>
      </c>
      <c r="B176" s="54" t="s">
        <v>62</v>
      </c>
      <c r="C176" s="46" t="s">
        <v>226</v>
      </c>
      <c r="D176" s="47">
        <v>0</v>
      </c>
      <c r="E176" s="47">
        <v>0</v>
      </c>
      <c r="F176" s="47">
        <v>0</v>
      </c>
      <c r="G176" s="47">
        <v>0</v>
      </c>
      <c r="H176" s="47">
        <v>0</v>
      </c>
      <c r="I176" s="47">
        <v>0</v>
      </c>
      <c r="J176" s="47">
        <v>0</v>
      </c>
      <c r="K176" s="47">
        <v>97.7</v>
      </c>
      <c r="L176" s="47">
        <v>0</v>
      </c>
      <c r="M176" s="44">
        <v>0</v>
      </c>
      <c r="N176" s="48">
        <v>97.7</v>
      </c>
      <c r="O176" s="46">
        <v>10</v>
      </c>
      <c r="Q176" s="57">
        <v>97.7</v>
      </c>
      <c r="R176" s="46">
        <v>2</v>
      </c>
    </row>
    <row r="177" spans="1:18">
      <c r="A177" s="44">
        <v>11</v>
      </c>
      <c r="B177" s="54" t="s">
        <v>36</v>
      </c>
      <c r="C177" s="46" t="s">
        <v>225</v>
      </c>
      <c r="D177" s="47">
        <v>0</v>
      </c>
      <c r="E177" s="47">
        <v>0</v>
      </c>
      <c r="F177" s="47">
        <v>89.7</v>
      </c>
      <c r="G177" s="47">
        <v>0</v>
      </c>
      <c r="H177" s="47">
        <v>0</v>
      </c>
      <c r="I177" s="47">
        <v>0</v>
      </c>
      <c r="J177" s="47">
        <v>0</v>
      </c>
      <c r="K177" s="47">
        <v>0</v>
      </c>
      <c r="L177" s="47">
        <v>0</v>
      </c>
      <c r="M177" s="44">
        <v>0</v>
      </c>
      <c r="N177" s="48">
        <v>89.7</v>
      </c>
      <c r="O177" s="46">
        <v>11</v>
      </c>
      <c r="Q177" s="57">
        <v>89.7</v>
      </c>
      <c r="R177" s="46">
        <v>3</v>
      </c>
    </row>
    <row r="178" spans="1:18">
      <c r="A178" s="44">
        <v>12</v>
      </c>
      <c r="B178" s="54" t="s">
        <v>134</v>
      </c>
      <c r="C178" s="46" t="s">
        <v>225</v>
      </c>
      <c r="D178" s="47">
        <v>82.9</v>
      </c>
      <c r="E178" s="47"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  <c r="M178" s="44">
        <v>0</v>
      </c>
      <c r="N178" s="48">
        <v>82.9</v>
      </c>
      <c r="O178" s="46">
        <v>12</v>
      </c>
      <c r="Q178" s="57">
        <v>82.9</v>
      </c>
      <c r="R178" s="46">
        <v>4</v>
      </c>
    </row>
    <row r="179" spans="1:18">
      <c r="A179" s="44">
        <v>13</v>
      </c>
      <c r="B179" s="54" t="s">
        <v>117</v>
      </c>
      <c r="C179" s="46" t="s">
        <v>225</v>
      </c>
      <c r="D179" s="47">
        <v>0</v>
      </c>
      <c r="E179" s="47">
        <v>77.8</v>
      </c>
      <c r="F179" s="47">
        <v>0</v>
      </c>
      <c r="G179" s="47">
        <v>0</v>
      </c>
      <c r="H179" s="47">
        <v>0</v>
      </c>
      <c r="I179" s="47">
        <v>0</v>
      </c>
      <c r="J179" s="47">
        <v>0</v>
      </c>
      <c r="K179" s="47">
        <v>0</v>
      </c>
      <c r="L179" s="47">
        <v>0</v>
      </c>
      <c r="M179" s="44">
        <v>0</v>
      </c>
      <c r="N179" s="48">
        <v>77.8</v>
      </c>
      <c r="O179" s="46">
        <v>13</v>
      </c>
      <c r="Q179" s="57">
        <v>77.8</v>
      </c>
      <c r="R179" s="46">
        <v>7</v>
      </c>
    </row>
    <row r="180" spans="1:18">
      <c r="A180" s="44">
        <v>14</v>
      </c>
      <c r="B180" s="54" t="s">
        <v>196</v>
      </c>
      <c r="C180" s="46" t="s">
        <v>225</v>
      </c>
      <c r="D180" s="47">
        <v>0</v>
      </c>
      <c r="E180" s="47">
        <v>0</v>
      </c>
      <c r="F180" s="47">
        <v>0</v>
      </c>
      <c r="G180" s="47">
        <v>0</v>
      </c>
      <c r="H180" s="47">
        <v>64.099999999999994</v>
      </c>
      <c r="I180" s="47">
        <v>0</v>
      </c>
      <c r="J180" s="47">
        <v>0</v>
      </c>
      <c r="K180" s="47">
        <v>0</v>
      </c>
      <c r="L180" s="47">
        <v>0</v>
      </c>
      <c r="M180" s="44">
        <v>0</v>
      </c>
      <c r="N180" s="48">
        <v>64.099999999999994</v>
      </c>
      <c r="O180" s="46">
        <v>14</v>
      </c>
      <c r="Q180" s="57">
        <v>64.099999999999994</v>
      </c>
      <c r="R180" s="46">
        <v>14</v>
      </c>
    </row>
    <row r="181" spans="1:18">
      <c r="A181" s="44">
        <v>15</v>
      </c>
      <c r="B181" s="54" t="s">
        <v>58</v>
      </c>
      <c r="C181" s="46" t="s">
        <v>225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61</v>
      </c>
      <c r="K181" s="47">
        <v>0</v>
      </c>
      <c r="L181" s="47">
        <v>0</v>
      </c>
      <c r="M181" s="44">
        <v>0</v>
      </c>
      <c r="N181" s="48">
        <v>61</v>
      </c>
      <c r="O181" s="46">
        <v>15</v>
      </c>
      <c r="Q181" s="57">
        <v>61</v>
      </c>
      <c r="R181" s="46">
        <v>15</v>
      </c>
    </row>
  </sheetData>
  <mergeCells count="42">
    <mergeCell ref="Q53:R53"/>
    <mergeCell ref="D3:M3"/>
    <mergeCell ref="N3:O3"/>
    <mergeCell ref="Q3:R3"/>
    <mergeCell ref="Q29:R29"/>
    <mergeCell ref="D53:M53"/>
    <mergeCell ref="N53:O53"/>
    <mergeCell ref="D29:M29"/>
    <mergeCell ref="N29:O29"/>
    <mergeCell ref="A165:A166"/>
    <mergeCell ref="C53:C54"/>
    <mergeCell ref="B165:B166"/>
    <mergeCell ref="C165:C166"/>
    <mergeCell ref="D165:M165"/>
    <mergeCell ref="A152:A153"/>
    <mergeCell ref="B152:B153"/>
    <mergeCell ref="C152:C153"/>
    <mergeCell ref="D152:M152"/>
    <mergeCell ref="A3:A4"/>
    <mergeCell ref="B3:B4"/>
    <mergeCell ref="C3:C4"/>
    <mergeCell ref="A128:A129"/>
    <mergeCell ref="B128:B129"/>
    <mergeCell ref="C128:C129"/>
    <mergeCell ref="A29:A30"/>
    <mergeCell ref="B29:B30"/>
    <mergeCell ref="C29:C30"/>
    <mergeCell ref="A53:A54"/>
    <mergeCell ref="B53:B54"/>
    <mergeCell ref="A106:A107"/>
    <mergeCell ref="B106:B107"/>
    <mergeCell ref="C106:C107"/>
    <mergeCell ref="N152:O152"/>
    <mergeCell ref="Q165:R165"/>
    <mergeCell ref="Q106:R106"/>
    <mergeCell ref="Q152:R152"/>
    <mergeCell ref="D128:M128"/>
    <mergeCell ref="N128:O128"/>
    <mergeCell ref="Q128:R128"/>
    <mergeCell ref="N106:O106"/>
    <mergeCell ref="N165:O165"/>
    <mergeCell ref="D106:M10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2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РЦЕ12</vt:lpstr>
      <vt:lpstr>ТС10 М</vt:lpstr>
      <vt:lpstr>ТС10 М-Вз</vt:lpstr>
      <vt:lpstr>ТС10</vt:lpstr>
      <vt:lpstr>18 Масштаб</vt:lpstr>
      <vt:lpstr>Багги10</vt:lpstr>
      <vt:lpstr>Шорт</vt:lpstr>
      <vt:lpstr>Врем.график</vt:lpstr>
      <vt:lpstr>Печать Рейтинг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book</cp:lastModifiedBy>
  <cp:lastPrinted>2010-02-28T14:29:13Z</cp:lastPrinted>
  <dcterms:created xsi:type="dcterms:W3CDTF">2006-05-18T23:00:10Z</dcterms:created>
  <dcterms:modified xsi:type="dcterms:W3CDTF">2013-05-02T17:07:33Z</dcterms:modified>
</cp:coreProperties>
</file>